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n giao Lan\Ban giao Lan\Nam 2018\Thang 1\Khoa cu\Cac lop khoa cu\"/>
    </mc:Choice>
  </mc:AlternateContent>
  <bookViews>
    <workbookView xWindow="0" yWindow="0" windowWidth="20430" windowHeight="7080" firstSheet="2" activeTab="2"/>
  </bookViews>
  <sheets>
    <sheet name="Sheet1" sheetId="4" state="hidden" r:id="rId1"/>
    <sheet name="Điểm Bổ sung đào vào" sheetId="3" state="hidden" r:id="rId2"/>
    <sheet name="Điểm" sheetId="2" r:id="rId3"/>
    <sheet name="DS Đ9LTH1" sheetId="1" r:id="rId4"/>
  </sheets>
  <definedNames>
    <definedName name="_xlnm._FilterDatabase" localSheetId="2" hidden="1">Điểm!$A$2:$AW$9</definedName>
    <definedName name="_xlnm.Print_Titles" localSheetId="2">Điểm!$A:$F,Điểm!$1:$4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7" i="2" l="1"/>
  <c r="A8" i="2"/>
  <c r="A9" i="2"/>
  <c r="A10" i="2"/>
  <c r="A6" i="2"/>
  <c r="AU5" i="2" l="1"/>
  <c r="D23" i="2" l="1"/>
  <c r="AT4" i="2" l="1"/>
  <c r="AT10" i="2" s="1"/>
  <c r="AU8" i="2"/>
  <c r="AU9" i="2"/>
  <c r="AU6" i="2"/>
  <c r="AU7" i="2"/>
  <c r="AU10" i="2"/>
  <c r="AT8" i="2" l="1"/>
  <c r="AT7" i="2"/>
  <c r="AT9" i="2"/>
  <c r="AT5" i="2"/>
  <c r="AT6" i="2"/>
</calcChain>
</file>

<file path=xl/sharedStrings.xml><?xml version="1.0" encoding="utf-8"?>
<sst xmlns="http://schemas.openxmlformats.org/spreadsheetml/2006/main" count="649" uniqueCount="272">
  <si>
    <t>TRUNG TÂM ĐÀO TẠO &amp; HỢP TÁC QUỐC TẾ</t>
  </si>
  <si>
    <t>TRƯỜNG ĐẠI HỌC ĐIỆN LỰC</t>
  </si>
  <si>
    <t>Tổng hợp DS LỚP Đ9LT.H1</t>
  </si>
  <si>
    <t>STT</t>
  </si>
  <si>
    <t>Mã số SV</t>
  </si>
  <si>
    <t xml:space="preserve">Họ </t>
  </si>
  <si>
    <t>tên</t>
  </si>
  <si>
    <t>Ngày sinh</t>
  </si>
  <si>
    <t>Quê Quán</t>
  </si>
  <si>
    <t>Nơi Sinh</t>
  </si>
  <si>
    <t>Phạm Thị Lan</t>
  </si>
  <si>
    <t>Anh</t>
  </si>
  <si>
    <t>21/05/1993</t>
  </si>
  <si>
    <t>Thái Bình</t>
  </si>
  <si>
    <t>Đặng Hoàng</t>
  </si>
  <si>
    <t>Ánh</t>
  </si>
  <si>
    <t>22/08/1988</t>
  </si>
  <si>
    <t>Hà Nội</t>
  </si>
  <si>
    <t>Vũ Tuấn</t>
  </si>
  <si>
    <t>Anh (A)</t>
  </si>
  <si>
    <t>04/09/1992</t>
  </si>
  <si>
    <t xml:space="preserve">Vũ Tuấn </t>
  </si>
  <si>
    <t>Anh (B)</t>
  </si>
  <si>
    <t>15/11/1993</t>
  </si>
  <si>
    <t>Nguyễn Tuấn</t>
  </si>
  <si>
    <t>13/08/1993</t>
  </si>
  <si>
    <t>Điện Biên</t>
  </si>
  <si>
    <t>Lai Châu</t>
  </si>
  <si>
    <t>04/01/1993</t>
  </si>
  <si>
    <t>Nghệ An</t>
  </si>
  <si>
    <t>Nguyễn Hữu</t>
  </si>
  <si>
    <t>Bách</t>
  </si>
  <si>
    <t>08/04/1993</t>
  </si>
  <si>
    <t>Bắc Ninh</t>
  </si>
  <si>
    <t>Trịnh Thanh</t>
  </si>
  <si>
    <t>Bình</t>
  </si>
  <si>
    <t>20/02/1992</t>
  </si>
  <si>
    <t>Phạm Văn</t>
  </si>
  <si>
    <t>Chiến</t>
  </si>
  <si>
    <t>18/08/1993</t>
  </si>
  <si>
    <t>Bắc Giang</t>
  </si>
  <si>
    <t>Đinh Hồng</t>
  </si>
  <si>
    <t>Chung</t>
  </si>
  <si>
    <t>01/12/1991</t>
  </si>
  <si>
    <t>Phú Thọ</t>
  </si>
  <si>
    <t>Nguyễn Văn</t>
  </si>
  <si>
    <t>Cốp</t>
  </si>
  <si>
    <t>25/02/1992</t>
  </si>
  <si>
    <t>Hà Tĩnh</t>
  </si>
  <si>
    <t>Trần Văn</t>
  </si>
  <si>
    <t>Điển</t>
  </si>
  <si>
    <t>10/09/1993</t>
  </si>
  <si>
    <t>Vũ Trung</t>
  </si>
  <si>
    <t>Đức</t>
  </si>
  <si>
    <t>04/07/1993</t>
  </si>
  <si>
    <t>Lào Cai</t>
  </si>
  <si>
    <t>Đinh Văn Tân</t>
  </si>
  <si>
    <t>02/11/1993</t>
  </si>
  <si>
    <t>Ninh Bình</t>
  </si>
  <si>
    <t xml:space="preserve">Nguyễn Đức </t>
  </si>
  <si>
    <t>Dũng</t>
  </si>
  <si>
    <t>26/10/1993</t>
  </si>
  <si>
    <t>Quảng Ninh</t>
  </si>
  <si>
    <t>Nguyễn Tiến</t>
  </si>
  <si>
    <t>16/05/1986</t>
  </si>
  <si>
    <t>Hà Nam</t>
  </si>
  <si>
    <t>Nguyễn Hoàng</t>
  </si>
  <si>
    <t>Giang</t>
  </si>
  <si>
    <t>22/07/1992</t>
  </si>
  <si>
    <t>Mai Anh</t>
  </si>
  <si>
    <t>10/11/1989</t>
  </si>
  <si>
    <t>Hòa Bình</t>
  </si>
  <si>
    <t>Bùi Quang</t>
  </si>
  <si>
    <t>Hiển</t>
  </si>
  <si>
    <t>12/07/1992</t>
  </si>
  <si>
    <t>Nguyễn Lê</t>
  </si>
  <si>
    <t>Hoàng</t>
  </si>
  <si>
    <t>09/01/1993</t>
  </si>
  <si>
    <t>Ngô Tiến</t>
  </si>
  <si>
    <t>Huân</t>
  </si>
  <si>
    <t>25/07/1993</t>
  </si>
  <si>
    <t>Bắc Kạn</t>
  </si>
  <si>
    <t>Nguyễn Đăng</t>
  </si>
  <si>
    <t>Hùng</t>
  </si>
  <si>
    <t>20/07/1993</t>
  </si>
  <si>
    <t>Thanh Hóa</t>
  </si>
  <si>
    <t xml:space="preserve">Nguyễn Văn </t>
  </si>
  <si>
    <t>Hưng</t>
  </si>
  <si>
    <t>08/10/1992</t>
  </si>
  <si>
    <t>Phan Xuân</t>
  </si>
  <si>
    <t>20/07/1992</t>
  </si>
  <si>
    <t>Nguyễn Đức</t>
  </si>
  <si>
    <t>Huy</t>
  </si>
  <si>
    <t>27/06/1989</t>
  </si>
  <si>
    <t>Nguyễn Thị</t>
  </si>
  <si>
    <t>Khuyên</t>
  </si>
  <si>
    <t>03/05/1985</t>
  </si>
  <si>
    <t>Thạch Khánh</t>
  </si>
  <si>
    <t>Linh</t>
  </si>
  <si>
    <t>19/02/1990</t>
  </si>
  <si>
    <t>Vĩnh Phúc</t>
  </si>
  <si>
    <t>Hà Giang</t>
  </si>
  <si>
    <t>07/08/1993</t>
  </si>
  <si>
    <t>Lại Tuấn</t>
  </si>
  <si>
    <t>03/03/1987</t>
  </si>
  <si>
    <t>Lộc</t>
  </si>
  <si>
    <t>14/01/1992</t>
  </si>
  <si>
    <t>Bỳ Việt</t>
  </si>
  <si>
    <t>Long</t>
  </si>
  <si>
    <t>27/12/1992</t>
  </si>
  <si>
    <t>Hưng Yên</t>
  </si>
  <si>
    <t xml:space="preserve">Lê Hoàng </t>
  </si>
  <si>
    <t>27/05/1993</t>
  </si>
  <si>
    <t>Đàm Thế</t>
  </si>
  <si>
    <t>Mạnh</t>
  </si>
  <si>
    <t>Cao Bằng</t>
  </si>
  <si>
    <t>Nguyễn Anh</t>
  </si>
  <si>
    <t>Minh</t>
  </si>
  <si>
    <t>15/08/1989</t>
  </si>
  <si>
    <t>Đào Duy</t>
  </si>
  <si>
    <t>Nam</t>
  </si>
  <si>
    <t>02/06/1993</t>
  </si>
  <si>
    <t>01/11/1989</t>
  </si>
  <si>
    <t xml:space="preserve">Lò Thúy </t>
  </si>
  <si>
    <t>Nga</t>
  </si>
  <si>
    <t>16/03/1990</t>
  </si>
  <si>
    <t>Sơn La</t>
  </si>
  <si>
    <t>Dương Minh</t>
  </si>
  <si>
    <t>Nhiệm</t>
  </si>
  <si>
    <t>18/11/1993</t>
  </si>
  <si>
    <t>Phạm Thị Hồng</t>
  </si>
  <si>
    <t>Nhung</t>
  </si>
  <si>
    <t>01/06/1993</t>
  </si>
  <si>
    <t xml:space="preserve">Vũ Trung </t>
  </si>
  <si>
    <t>Phong</t>
  </si>
  <si>
    <t>30/08/1993</t>
  </si>
  <si>
    <t>Hải Dương</t>
  </si>
  <si>
    <t>Lê Văn</t>
  </si>
  <si>
    <t>Phương</t>
  </si>
  <si>
    <t>24/02/1988</t>
  </si>
  <si>
    <t>30/08/1987</t>
  </si>
  <si>
    <t xml:space="preserve">Tạ Vinh </t>
  </si>
  <si>
    <t>Quang</t>
  </si>
  <si>
    <t>13/02/1992</t>
  </si>
  <si>
    <t>Nguyễn Trung</t>
  </si>
  <si>
    <t>02/09/1992</t>
  </si>
  <si>
    <t>Quảng</t>
  </si>
  <si>
    <t>05/10/1992</t>
  </si>
  <si>
    <t>Nguyễn Ngọc</t>
  </si>
  <si>
    <t>Sang</t>
  </si>
  <si>
    <t>02/09/1991</t>
  </si>
  <si>
    <t xml:space="preserve">Hoàng Ngọc </t>
  </si>
  <si>
    <t>Sơn</t>
  </si>
  <si>
    <t>30/07/1992</t>
  </si>
  <si>
    <t>Nguyễn Thái</t>
  </si>
  <si>
    <t>23/12/1988</t>
  </si>
  <si>
    <t>Thừa Thiên Huế</t>
  </si>
  <si>
    <t>Đăk Lăk</t>
  </si>
  <si>
    <t>Nguyễn Hồng</t>
  </si>
  <si>
    <t>24/05/1992</t>
  </si>
  <si>
    <t>Lê Ngọc</t>
  </si>
  <si>
    <t>28/11/1992</t>
  </si>
  <si>
    <t>Hải Phòng</t>
  </si>
  <si>
    <t>Thắng</t>
  </si>
  <si>
    <t>12/09/1990</t>
  </si>
  <si>
    <t>Lê Huy</t>
  </si>
  <si>
    <t>16/11/1981</t>
  </si>
  <si>
    <t>Kiều Xuân</t>
  </si>
  <si>
    <t>Bùi Thị Anh</t>
  </si>
  <si>
    <t>Thơ</t>
  </si>
  <si>
    <t>03/09/1988</t>
  </si>
  <si>
    <t xml:space="preserve">Lưu Tuấn </t>
  </si>
  <si>
    <t>Thuận</t>
  </si>
  <si>
    <t>04/06/1991</t>
  </si>
  <si>
    <t>Nguyễn Thanh</t>
  </si>
  <si>
    <t>Thúy</t>
  </si>
  <si>
    <t>05/11/1993</t>
  </si>
  <si>
    <t>Nguyễn Viết</t>
  </si>
  <si>
    <t>Thủy</t>
  </si>
  <si>
    <t>20/08/1987</t>
  </si>
  <si>
    <t>Nguyễn Xuân</t>
  </si>
  <si>
    <t>Tiến</t>
  </si>
  <si>
    <t>17/08/1987</t>
  </si>
  <si>
    <t>17/10/1989</t>
  </si>
  <si>
    <t>Nguyễn Tràng</t>
  </si>
  <si>
    <t>Tiệp</t>
  </si>
  <si>
    <t>03/01/1990</t>
  </si>
  <si>
    <t>Nguyễn Mạnh</t>
  </si>
  <si>
    <t>Toàn</t>
  </si>
  <si>
    <t>17/09/1993</t>
  </si>
  <si>
    <t xml:space="preserve">Hoàng Văn </t>
  </si>
  <si>
    <t>Trung</t>
  </si>
  <si>
    <t>Thái Nguyên</t>
  </si>
  <si>
    <t>Trần Anh</t>
  </si>
  <si>
    <t>Tuấn</t>
  </si>
  <si>
    <t>06/10/1983</t>
  </si>
  <si>
    <t>Vĩnh Yên</t>
  </si>
  <si>
    <t>Đỗ Quốc</t>
  </si>
  <si>
    <t>Tùng</t>
  </si>
  <si>
    <t>07/04/1980</t>
  </si>
  <si>
    <t xml:space="preserve">Hà Việt </t>
  </si>
  <si>
    <t>10/10/1993</t>
  </si>
  <si>
    <t>Yên Bái</t>
  </si>
  <si>
    <t>05/05/1990</t>
  </si>
  <si>
    <t>Đặng Thanh</t>
  </si>
  <si>
    <t>24/06/1993</t>
  </si>
  <si>
    <t>Nguyễn Duy</t>
  </si>
  <si>
    <t>Vũ</t>
  </si>
  <si>
    <t>06/02/1992</t>
  </si>
  <si>
    <t>BẢNG ĐIỂM TỔNG HỢP LỚP Đ9LT-H1</t>
  </si>
  <si>
    <t>Hình thái kinh tế xã hội</t>
  </si>
  <si>
    <t>Toán cao cấp</t>
  </si>
  <si>
    <t>Xác suất thống kê</t>
  </si>
  <si>
    <t>Phương pháp tính</t>
  </si>
  <si>
    <t>Lý thuyết mạch</t>
  </si>
  <si>
    <t>Máy điện</t>
  </si>
  <si>
    <t>Ngoại ngữ chuyên ngành</t>
  </si>
  <si>
    <t>Giáo dục quốc phòng</t>
  </si>
  <si>
    <t>Pháp luật đại cương</t>
  </si>
  <si>
    <t>Kinh tế học đại cương</t>
  </si>
  <si>
    <t xml:space="preserve">Hàm  phức </t>
  </si>
  <si>
    <t>Lưới điện</t>
  </si>
  <si>
    <t xml:space="preserve">Công nghệ SXĐ </t>
  </si>
  <si>
    <t>Ngắn mạch + BTD</t>
  </si>
  <si>
    <t>Phần điện NMĐ&amp;TBA</t>
  </si>
  <si>
    <t>Lý thuyết điều khiên tự động</t>
  </si>
  <si>
    <t>Vận hành HTĐ</t>
  </si>
  <si>
    <t>Dự báo PT</t>
  </si>
  <si>
    <t>Cung cấp điện</t>
  </si>
  <si>
    <t>Đồ án môn học Cung cấp điện</t>
  </si>
  <si>
    <t>Điện tử công suất</t>
  </si>
  <si>
    <t>Đồ án môn học Rơle</t>
  </si>
  <si>
    <t>Bảo vệ Rơ le</t>
  </si>
  <si>
    <t>Điều khiển logíc&amp;lập trình PLC</t>
  </si>
  <si>
    <t>Tự chọn 1 (Quản lý nhu cầu phụ tải điện)</t>
  </si>
  <si>
    <t>Kỹ thuật điện Cao áp,Có BTD</t>
  </si>
  <si>
    <t>Ổn định HTĐ</t>
  </si>
  <si>
    <t>Ứng dụng tin hoc</t>
  </si>
  <si>
    <t>Tự động hoá trong HTĐ</t>
  </si>
  <si>
    <t>Tự chọn 2 (Nâng cao hiệu quả truyền tải điện)</t>
  </si>
  <si>
    <t>Tự chọn 3 ( HTTT trong HTĐ)</t>
  </si>
  <si>
    <t>Tự chọn 4 (Hệ thống SCADA trong HTĐ)</t>
  </si>
  <si>
    <t>Thực tập tốt nghiệp</t>
  </si>
  <si>
    <t>Chính trị</t>
  </si>
  <si>
    <t>Xếp loại</t>
  </si>
  <si>
    <t>a</t>
  </si>
  <si>
    <t>Học kỳ 1 (27 DVHT)</t>
  </si>
  <si>
    <t>Học kỳ 2 (28 ĐVHT)</t>
  </si>
  <si>
    <t>Học kỳ 3 (30 ĐVHT)</t>
  </si>
  <si>
    <t>Học kỳ 4</t>
  </si>
  <si>
    <t>Số ĐVHT</t>
  </si>
  <si>
    <t>Ngày          tháng        năm 2016</t>
  </si>
  <si>
    <t>Giám đốc Trung tâm</t>
  </si>
  <si>
    <t>Người lập</t>
  </si>
  <si>
    <t>BẢNG ĐIỂM TỔNG HỢP LỚP Đ9LT-H1 (BỔ SUNG ĐẦU VÀO)</t>
  </si>
  <si>
    <t xml:space="preserve">Ngắn mạch </t>
  </si>
  <si>
    <t>Kỹ thuật điện Cao áp</t>
  </si>
  <si>
    <t>Lý do</t>
  </si>
  <si>
    <t>Nơi sinh</t>
  </si>
  <si>
    <t>Giới tính</t>
  </si>
  <si>
    <t>Cơ sở ngành</t>
  </si>
  <si>
    <t>Chuyên ngành</t>
  </si>
  <si>
    <t>Thực hành</t>
  </si>
  <si>
    <t>Số ĐVHT nợ</t>
  </si>
  <si>
    <t>ĐTB</t>
  </si>
  <si>
    <t>TB.Khá</t>
  </si>
  <si>
    <t>Trung bình</t>
  </si>
  <si>
    <t>Chưa TN</t>
  </si>
  <si>
    <t>Tổng số</t>
  </si>
  <si>
    <t>Tốt nghiệp</t>
  </si>
  <si>
    <t>DANH SÁCH XÉT TỐT NGHIỆP LỚP D9LT-H1</t>
  </si>
  <si>
    <t>chuyển SV sang hệ ĐTTC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</si>
</sst>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[$-1010000]d/m/yyyy;@"/>
    <numFmt numFmtId="166" formatCode="0;[Red]0"/>
    <numFmt numFmtId="167" formatCode="#,##0.0"/>
  </numFmts>
  <fonts count="25">
    <font>
      <sz val="12"/>
      <name val="Vni-times"/>
    </font>
    <font>
      <b/>
      <sz val="13"/>
      <name val="Times New Roman"/>
      <family val="1"/>
    </font>
    <font>
      <b/>
      <sz val="2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sz val="14"/>
      <name val=".VnTime"/>
      <family val="2"/>
    </font>
    <font>
      <sz val="10"/>
      <name val=".VnTime"/>
      <family val="2"/>
    </font>
    <font>
      <sz val="10"/>
      <color indexed="8"/>
      <name val="Times New Roman"/>
      <family val="1"/>
    </font>
    <font>
      <sz val="12"/>
      <name val="Arial"/>
      <family val="2"/>
    </font>
    <font>
      <b/>
      <sz val="14"/>
      <name val="Times New Roman"/>
      <family val="1"/>
    </font>
    <font>
      <sz val="9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b/>
      <sz val="12"/>
      <name val="Arial"/>
      <family val="2"/>
    </font>
    <font>
      <sz val="9"/>
      <name val="Arial"/>
      <family val="2"/>
    </font>
    <font>
      <sz val="11"/>
      <name val="Times New Roman"/>
      <family val="1"/>
    </font>
    <font>
      <sz val="12"/>
      <name val="Times New Roman"/>
      <family val="1"/>
    </font>
    <font>
      <sz val="9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Times New Roman"/>
      <family val="1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3">
    <xf numFmtId="0" fontId="0" fillId="0" borderId="0">
      <alignment vertical="top"/>
    </xf>
    <xf numFmtId="0" fontId="6" fillId="0" borderId="0"/>
    <xf numFmtId="0" fontId="7" fillId="0" borderId="0"/>
  </cellStyleXfs>
  <cellXfs count="203">
    <xf numFmtId="0" fontId="0" fillId="0" borderId="0" xfId="0">
      <alignment vertical="top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3" fillId="0" borderId="0" xfId="0" applyFont="1" applyFill="1" applyAlignment="1"/>
    <xf numFmtId="164" fontId="2" fillId="0" borderId="1" xfId="0" applyNumberFormat="1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 textRotation="90" wrapText="1"/>
    </xf>
    <xf numFmtId="0" fontId="4" fillId="0" borderId="3" xfId="0" applyFont="1" applyFill="1" applyBorder="1" applyAlignment="1">
      <alignment horizontal="center" vertical="center" textRotation="90" wrapText="1"/>
    </xf>
    <xf numFmtId="0" fontId="4" fillId="0" borderId="4" xfId="0" applyFont="1" applyFill="1" applyBorder="1" applyAlignment="1">
      <alignment horizontal="left" vertical="center" textRotation="90" wrapText="1"/>
    </xf>
    <xf numFmtId="0" fontId="4" fillId="0" borderId="2" xfId="0" applyFont="1" applyFill="1" applyBorder="1" applyAlignment="1">
      <alignment vertical="center" textRotation="90" wrapText="1"/>
    </xf>
    <xf numFmtId="0" fontId="3" fillId="0" borderId="0" xfId="0" applyFont="1" applyFill="1" applyAlignment="1">
      <alignment vertical="center" textRotation="90" wrapText="1"/>
    </xf>
    <xf numFmtId="0" fontId="5" fillId="2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5" fillId="0" borderId="4" xfId="0" applyFont="1" applyFill="1" applyBorder="1" applyAlignment="1">
      <alignment vertical="center"/>
    </xf>
    <xf numFmtId="0" fontId="5" fillId="0" borderId="3" xfId="0" quotePrefix="1" applyFont="1" applyFill="1" applyBorder="1" applyAlignment="1">
      <alignment vertical="center"/>
    </xf>
    <xf numFmtId="0" fontId="5" fillId="2" borderId="0" xfId="0" applyFont="1" applyFill="1" applyAlignment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1" applyFont="1" applyFill="1" applyBorder="1" applyAlignment="1">
      <alignment vertical="center"/>
    </xf>
    <xf numFmtId="0" fontId="5" fillId="0" borderId="7" xfId="1" applyFont="1" applyFill="1" applyBorder="1" applyAlignment="1">
      <alignment vertical="center"/>
    </xf>
    <xf numFmtId="14" fontId="5" fillId="0" borderId="6" xfId="1" quotePrefix="1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6" xfId="2" applyFont="1" applyFill="1" applyBorder="1" applyAlignment="1">
      <alignment vertical="center"/>
    </xf>
    <xf numFmtId="0" fontId="5" fillId="0" borderId="7" xfId="2" applyFont="1" applyFill="1" applyBorder="1" applyAlignment="1">
      <alignment vertical="center"/>
    </xf>
    <xf numFmtId="0" fontId="5" fillId="0" borderId="6" xfId="2" quotePrefix="1" applyFont="1" applyBorder="1" applyAlignment="1">
      <alignment vertical="center"/>
    </xf>
    <xf numFmtId="0" fontId="5" fillId="0" borderId="3" xfId="2" applyFont="1" applyFill="1" applyBorder="1" applyAlignment="1">
      <alignment vertical="center"/>
    </xf>
    <xf numFmtId="0" fontId="5" fillId="0" borderId="4" xfId="2" applyFont="1" applyFill="1" applyBorder="1" applyAlignment="1">
      <alignment vertical="center"/>
    </xf>
    <xf numFmtId="0" fontId="5" fillId="0" borderId="3" xfId="2" quotePrefix="1" applyFont="1" applyBorder="1" applyAlignment="1">
      <alignment vertical="center"/>
    </xf>
    <xf numFmtId="14" fontId="5" fillId="0" borderId="3" xfId="2" quotePrefix="1" applyNumberFormat="1" applyFont="1" applyBorder="1" applyAlignment="1">
      <alignment vertical="center"/>
    </xf>
    <xf numFmtId="0" fontId="5" fillId="0" borderId="3" xfId="0" applyFont="1" applyFill="1" applyBorder="1" applyAlignment="1">
      <alignment vertical="center"/>
    </xf>
    <xf numFmtId="165" fontId="5" fillId="0" borderId="3" xfId="0" quotePrefix="1" applyNumberFormat="1" applyFont="1" applyFill="1" applyBorder="1" applyAlignment="1">
      <alignment vertical="center"/>
    </xf>
    <xf numFmtId="0" fontId="5" fillId="0" borderId="0" xfId="0" quotePrefix="1" applyFont="1" applyAlignment="1">
      <alignment vertical="center"/>
    </xf>
    <xf numFmtId="0" fontId="5" fillId="3" borderId="2" xfId="0" applyFont="1" applyFill="1" applyBorder="1" applyAlignment="1">
      <alignment vertical="center"/>
    </xf>
    <xf numFmtId="0" fontId="5" fillId="3" borderId="0" xfId="0" applyFont="1" applyFill="1" applyAlignment="1">
      <alignment vertical="center"/>
    </xf>
    <xf numFmtId="0" fontId="8" fillId="0" borderId="3" xfId="1" applyFont="1" applyFill="1" applyBorder="1" applyAlignment="1">
      <alignment vertical="center"/>
    </xf>
    <xf numFmtId="0" fontId="8" fillId="0" borderId="4" xfId="1" applyFont="1" applyFill="1" applyBorder="1" applyAlignment="1">
      <alignment vertical="center"/>
    </xf>
    <xf numFmtId="14" fontId="8" fillId="0" borderId="3" xfId="1" quotePrefix="1" applyNumberFormat="1" applyFont="1" applyFill="1" applyBorder="1" applyAlignment="1">
      <alignment vertical="center"/>
    </xf>
    <xf numFmtId="0" fontId="5" fillId="0" borderId="3" xfId="1" applyFont="1" applyFill="1" applyBorder="1" applyAlignment="1">
      <alignment vertical="center"/>
    </xf>
    <xf numFmtId="0" fontId="5" fillId="0" borderId="4" xfId="1" applyFont="1" applyFill="1" applyBorder="1" applyAlignment="1">
      <alignment vertical="center"/>
    </xf>
    <xf numFmtId="14" fontId="5" fillId="0" borderId="3" xfId="1" applyNumberFormat="1" applyFont="1" applyFill="1" applyBorder="1" applyAlignment="1">
      <alignment horizontal="left" vertical="center"/>
    </xf>
    <xf numFmtId="14" fontId="5" fillId="0" borderId="3" xfId="0" quotePrefix="1" applyNumberFormat="1" applyFont="1" applyFill="1" applyBorder="1" applyAlignment="1">
      <alignment vertical="center"/>
    </xf>
    <xf numFmtId="14" fontId="5" fillId="0" borderId="3" xfId="1" quotePrefix="1" applyNumberFormat="1" applyFont="1" applyFill="1" applyBorder="1" applyAlignment="1">
      <alignment vertical="center"/>
    </xf>
    <xf numFmtId="49" fontId="5" fillId="0" borderId="3" xfId="0" quotePrefix="1" applyNumberFormat="1" applyFont="1" applyFill="1" applyBorder="1" applyAlignment="1">
      <alignment vertic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/>
    <xf numFmtId="0" fontId="9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left"/>
    </xf>
    <xf numFmtId="166" fontId="11" fillId="0" borderId="2" xfId="0" applyNumberFormat="1" applyFont="1" applyFill="1" applyBorder="1" applyAlignment="1">
      <alignment textRotation="90" wrapText="1"/>
    </xf>
    <xf numFmtId="0" fontId="3" fillId="0" borderId="2" xfId="0" applyFont="1" applyFill="1" applyBorder="1" applyAlignment="1">
      <alignment vertical="center" textRotation="90" wrapText="1"/>
    </xf>
    <xf numFmtId="0" fontId="8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wrapText="1"/>
    </xf>
    <xf numFmtId="0" fontId="12" fillId="0" borderId="2" xfId="0" applyFont="1" applyFill="1" applyBorder="1" applyAlignment="1">
      <alignment wrapText="1"/>
    </xf>
    <xf numFmtId="1" fontId="8" fillId="0" borderId="3" xfId="0" applyNumberFormat="1" applyFont="1" applyFill="1" applyBorder="1" applyAlignment="1">
      <alignment horizontal="left" wrapText="1"/>
    </xf>
    <xf numFmtId="0" fontId="13" fillId="0" borderId="2" xfId="0" applyFont="1" applyFill="1" applyBorder="1" applyAlignment="1">
      <alignment vertical="center" textRotation="90" wrapText="1"/>
    </xf>
    <xf numFmtId="1" fontId="13" fillId="3" borderId="2" xfId="0" applyNumberFormat="1" applyFont="1" applyFill="1" applyBorder="1" applyAlignment="1">
      <alignment horizontal="center" vertical="center" wrapText="1"/>
    </xf>
    <xf numFmtId="166" fontId="13" fillId="3" borderId="2" xfId="0" applyNumberFormat="1" applyFont="1" applyFill="1" applyBorder="1" applyAlignment="1">
      <alignment horizontal="center" vertical="center" wrapText="1"/>
    </xf>
    <xf numFmtId="1" fontId="13" fillId="0" borderId="2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5" fillId="2" borderId="2" xfId="0" applyFont="1" applyFill="1" applyBorder="1" applyAlignment="1"/>
    <xf numFmtId="0" fontId="5" fillId="0" borderId="2" xfId="0" quotePrefix="1" applyFont="1" applyFill="1" applyBorder="1" applyAlignment="1">
      <alignment horizontal="center" vertical="center"/>
    </xf>
    <xf numFmtId="0" fontId="5" fillId="2" borderId="0" xfId="0" applyFont="1" applyFill="1" applyAlignment="1"/>
    <xf numFmtId="0" fontId="5" fillId="0" borderId="2" xfId="0" applyFont="1" applyFill="1" applyBorder="1" applyAlignment="1"/>
    <xf numFmtId="0" fontId="5" fillId="0" borderId="5" xfId="0" applyFont="1" applyFill="1" applyBorder="1" applyAlignment="1">
      <alignment horizontal="center"/>
    </xf>
    <xf numFmtId="0" fontId="5" fillId="0" borderId="2" xfId="2" quotePrefix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vertical="center" wrapText="1"/>
    </xf>
    <xf numFmtId="165" fontId="5" fillId="0" borderId="2" xfId="0" quotePrefix="1" applyNumberFormat="1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0" borderId="3" xfId="1" applyFont="1" applyFill="1" applyBorder="1" applyAlignment="1">
      <alignment vertical="center" wrapText="1"/>
    </xf>
    <xf numFmtId="0" fontId="5" fillId="0" borderId="4" xfId="1" applyFont="1" applyFill="1" applyBorder="1" applyAlignment="1">
      <alignment vertical="center" wrapText="1"/>
    </xf>
    <xf numFmtId="49" fontId="5" fillId="0" borderId="2" xfId="0" quotePrefix="1" applyNumberFormat="1" applyFont="1" applyFill="1" applyBorder="1" applyAlignment="1">
      <alignment horizontal="center" vertical="center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164" fontId="14" fillId="0" borderId="0" xfId="0" applyNumberFormat="1" applyFont="1" applyFill="1" applyAlignment="1">
      <alignment horizontal="center"/>
    </xf>
    <xf numFmtId="164" fontId="15" fillId="0" borderId="0" xfId="0" applyNumberFormat="1" applyFont="1" applyFill="1" applyAlignment="1">
      <alignment horizontal="center"/>
    </xf>
    <xf numFmtId="166" fontId="15" fillId="0" borderId="0" xfId="0" applyNumberFormat="1" applyFont="1" applyFill="1" applyAlignment="1">
      <alignment horizontal="center"/>
    </xf>
    <xf numFmtId="164" fontId="4" fillId="0" borderId="0" xfId="0" applyNumberFormat="1" applyFont="1" applyFill="1" applyAlignment="1">
      <alignment horizontal="center"/>
    </xf>
    <xf numFmtId="0" fontId="13" fillId="0" borderId="2" xfId="0" applyFont="1" applyFill="1" applyBorder="1" applyAlignment="1">
      <alignment horizontal="center" vertical="center" textRotation="90" wrapText="1"/>
    </xf>
    <xf numFmtId="0" fontId="13" fillId="0" borderId="2" xfId="0" applyFont="1" applyFill="1" applyBorder="1" applyAlignment="1">
      <alignment horizontal="left" vertical="center" textRotation="90" wrapText="1"/>
    </xf>
    <xf numFmtId="0" fontId="11" fillId="0" borderId="2" xfId="0" applyFont="1" applyFill="1" applyBorder="1" applyAlignment="1">
      <alignment textRotation="90" wrapText="1"/>
    </xf>
    <xf numFmtId="0" fontId="11" fillId="0" borderId="2" xfId="0" applyFont="1" applyFill="1" applyBorder="1" applyAlignment="1">
      <alignment horizontal="center" textRotation="90" wrapText="1"/>
    </xf>
    <xf numFmtId="0" fontId="5" fillId="0" borderId="0" xfId="0" applyFont="1" applyFill="1" applyAlignment="1">
      <alignment vertical="center" textRotation="90" wrapText="1"/>
    </xf>
    <xf numFmtId="0" fontId="16" fillId="0" borderId="2" xfId="0" applyFont="1" applyFill="1" applyBorder="1" applyAlignment="1">
      <alignment horizontal="center"/>
    </xf>
    <xf numFmtId="0" fontId="16" fillId="0" borderId="5" xfId="0" applyFont="1" applyFill="1" applyBorder="1" applyAlignment="1">
      <alignment vertical="center"/>
    </xf>
    <xf numFmtId="0" fontId="16" fillId="0" borderId="4" xfId="0" applyFont="1" applyFill="1" applyBorder="1" applyAlignment="1">
      <alignment vertical="center"/>
    </xf>
    <xf numFmtId="0" fontId="17" fillId="0" borderId="2" xfId="0" quotePrefix="1" applyFont="1" applyFill="1" applyBorder="1" applyAlignment="1">
      <alignment horizontal="center" vertical="center"/>
    </xf>
    <xf numFmtId="167" fontId="18" fillId="2" borderId="2" xfId="0" applyNumberFormat="1" applyFont="1" applyFill="1" applyBorder="1" applyAlignment="1">
      <alignment horizontal="center"/>
    </xf>
    <xf numFmtId="167" fontId="18" fillId="0" borderId="9" xfId="0" applyNumberFormat="1" applyFont="1" applyBorder="1" applyAlignment="1">
      <alignment horizontal="center"/>
    </xf>
    <xf numFmtId="0" fontId="16" fillId="0" borderId="1" xfId="0" applyFont="1" applyFill="1" applyBorder="1" applyAlignment="1">
      <alignment horizontal="center"/>
    </xf>
    <xf numFmtId="0" fontId="16" fillId="0" borderId="6" xfId="1" applyFont="1" applyFill="1" applyBorder="1" applyAlignment="1">
      <alignment vertical="center" wrapText="1"/>
    </xf>
    <xf numFmtId="0" fontId="16" fillId="0" borderId="7" xfId="1" applyFont="1" applyFill="1" applyBorder="1" applyAlignment="1">
      <alignment vertical="center" wrapText="1"/>
    </xf>
    <xf numFmtId="14" fontId="17" fillId="0" borderId="8" xfId="1" quotePrefix="1" applyNumberFormat="1" applyFont="1" applyFill="1" applyBorder="1" applyAlignment="1">
      <alignment horizontal="center" vertical="center" wrapText="1"/>
    </xf>
    <xf numFmtId="167" fontId="18" fillId="0" borderId="2" xfId="0" applyNumberFormat="1" applyFont="1" applyBorder="1" applyAlignment="1">
      <alignment horizontal="center"/>
    </xf>
    <xf numFmtId="0" fontId="16" fillId="0" borderId="6" xfId="2" applyFont="1" applyFill="1" applyBorder="1" applyAlignment="1">
      <alignment vertical="center"/>
    </xf>
    <xf numFmtId="0" fontId="16" fillId="0" borderId="7" xfId="2" applyFont="1" applyFill="1" applyBorder="1" applyAlignment="1">
      <alignment vertical="center"/>
    </xf>
    <xf numFmtId="0" fontId="17" fillId="0" borderId="8" xfId="2" quotePrefix="1" applyFont="1" applyBorder="1" applyAlignment="1">
      <alignment horizontal="center" vertical="center"/>
    </xf>
    <xf numFmtId="0" fontId="16" fillId="0" borderId="5" xfId="0" applyFont="1" applyFill="1" applyBorder="1" applyAlignment="1">
      <alignment horizontal="center"/>
    </xf>
    <xf numFmtId="0" fontId="16" fillId="0" borderId="3" xfId="2" applyFont="1" applyFill="1" applyBorder="1" applyAlignment="1">
      <alignment vertical="center"/>
    </xf>
    <xf numFmtId="0" fontId="16" fillId="0" borderId="4" xfId="2" applyFont="1" applyFill="1" applyBorder="1" applyAlignment="1">
      <alignment vertical="center"/>
    </xf>
    <xf numFmtId="0" fontId="17" fillId="0" borderId="2" xfId="2" quotePrefix="1" applyFont="1" applyBorder="1" applyAlignment="1">
      <alignment horizontal="center" vertical="center"/>
    </xf>
    <xf numFmtId="167" fontId="18" fillId="0" borderId="2" xfId="0" applyNumberFormat="1" applyFont="1" applyFill="1" applyBorder="1" applyAlignment="1">
      <alignment horizontal="center"/>
    </xf>
    <xf numFmtId="14" fontId="17" fillId="0" borderId="2" xfId="2" quotePrefix="1" applyNumberFormat="1" applyFont="1" applyBorder="1" applyAlignment="1">
      <alignment horizontal="center" vertical="center"/>
    </xf>
    <xf numFmtId="0" fontId="16" fillId="0" borderId="3" xfId="0" applyFont="1" applyFill="1" applyBorder="1" applyAlignment="1">
      <alignment vertical="center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165" fontId="17" fillId="0" borderId="2" xfId="0" quotePrefix="1" applyNumberFormat="1" applyFont="1" applyFill="1" applyBorder="1" applyAlignment="1">
      <alignment horizontal="center" vertical="center" wrapText="1"/>
    </xf>
    <xf numFmtId="0" fontId="5" fillId="9" borderId="2" xfId="0" applyFont="1" applyFill="1" applyBorder="1" applyAlignment="1"/>
    <xf numFmtId="0" fontId="16" fillId="9" borderId="5" xfId="0" applyFont="1" applyFill="1" applyBorder="1" applyAlignment="1">
      <alignment horizontal="center"/>
    </xf>
    <xf numFmtId="0" fontId="16" fillId="9" borderId="3" xfId="2" applyFont="1" applyFill="1" applyBorder="1" applyAlignment="1">
      <alignment vertical="center"/>
    </xf>
    <xf numFmtId="0" fontId="16" fillId="9" borderId="4" xfId="2" applyFont="1" applyFill="1" applyBorder="1" applyAlignment="1">
      <alignment vertical="center"/>
    </xf>
    <xf numFmtId="14" fontId="17" fillId="9" borderId="2" xfId="0" quotePrefix="1" applyNumberFormat="1" applyFont="1" applyFill="1" applyBorder="1" applyAlignment="1">
      <alignment horizontal="center" vertical="center"/>
    </xf>
    <xf numFmtId="167" fontId="18" fillId="9" borderId="2" xfId="0" applyNumberFormat="1" applyFont="1" applyFill="1" applyBorder="1" applyAlignment="1">
      <alignment horizontal="center"/>
    </xf>
    <xf numFmtId="167" fontId="18" fillId="9" borderId="9" xfId="0" applyNumberFormat="1" applyFont="1" applyFill="1" applyBorder="1" applyAlignment="1">
      <alignment horizontal="center"/>
    </xf>
    <xf numFmtId="0" fontId="5" fillId="9" borderId="0" xfId="0" applyFont="1" applyFill="1" applyAlignment="1"/>
    <xf numFmtId="0" fontId="19" fillId="0" borderId="3" xfId="1" applyFont="1" applyFill="1" applyBorder="1" applyAlignment="1">
      <alignment vertical="center"/>
    </xf>
    <xf numFmtId="0" fontId="19" fillId="0" borderId="4" xfId="1" applyFont="1" applyFill="1" applyBorder="1" applyAlignment="1">
      <alignment vertical="center"/>
    </xf>
    <xf numFmtId="14" fontId="20" fillId="0" borderId="2" xfId="1" quotePrefix="1" applyNumberFormat="1" applyFont="1" applyFill="1" applyBorder="1" applyAlignment="1">
      <alignment horizontal="center" vertical="center"/>
    </xf>
    <xf numFmtId="0" fontId="16" fillId="0" borderId="3" xfId="1" applyFont="1" applyFill="1" applyBorder="1" applyAlignment="1">
      <alignment vertical="center" wrapText="1"/>
    </xf>
    <xf numFmtId="0" fontId="16" fillId="0" borderId="4" xfId="1" applyFont="1" applyFill="1" applyBorder="1" applyAlignment="1">
      <alignment vertical="center" wrapText="1"/>
    </xf>
    <xf numFmtId="14" fontId="17" fillId="0" borderId="2" xfId="1" applyNumberFormat="1" applyFont="1" applyFill="1" applyBorder="1" applyAlignment="1">
      <alignment horizontal="center" vertical="center" wrapText="1"/>
    </xf>
    <xf numFmtId="167" fontId="18" fillId="2" borderId="9" xfId="0" applyNumberFormat="1" applyFont="1" applyFill="1" applyBorder="1" applyAlignment="1">
      <alignment horizontal="center"/>
    </xf>
    <xf numFmtId="14" fontId="17" fillId="0" borderId="2" xfId="0" quotePrefix="1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/>
    <xf numFmtId="0" fontId="16" fillId="0" borderId="4" xfId="0" applyFont="1" applyFill="1" applyBorder="1" applyAlignment="1"/>
    <xf numFmtId="0" fontId="17" fillId="0" borderId="0" xfId="0" quotePrefix="1" applyFont="1" applyAlignment="1">
      <alignment horizontal="center"/>
    </xf>
    <xf numFmtId="14" fontId="17" fillId="0" borderId="2" xfId="1" quotePrefix="1" applyNumberFormat="1" applyFont="1" applyFill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/>
    </xf>
    <xf numFmtId="0" fontId="21" fillId="0" borderId="3" xfId="2" applyFont="1" applyFill="1" applyBorder="1" applyAlignment="1">
      <alignment vertical="center"/>
    </xf>
    <xf numFmtId="0" fontId="21" fillId="0" borderId="4" xfId="2" applyFont="1" applyFill="1" applyBorder="1" applyAlignment="1">
      <alignment vertical="center"/>
    </xf>
    <xf numFmtId="0" fontId="22" fillId="0" borderId="2" xfId="2" quotePrefix="1" applyFont="1" applyBorder="1" applyAlignment="1">
      <alignment horizontal="center" vertical="center"/>
    </xf>
    <xf numFmtId="167" fontId="23" fillId="0" borderId="2" xfId="0" applyNumberFormat="1" applyFont="1" applyBorder="1" applyAlignment="1">
      <alignment horizontal="center"/>
    </xf>
    <xf numFmtId="167" fontId="23" fillId="0" borderId="9" xfId="0" applyNumberFormat="1" applyFont="1" applyBorder="1" applyAlignment="1">
      <alignment horizontal="center"/>
    </xf>
    <xf numFmtId="0" fontId="24" fillId="0" borderId="0" xfId="0" applyFont="1" applyFill="1" applyAlignment="1"/>
    <xf numFmtId="167" fontId="18" fillId="8" borderId="2" xfId="0" applyNumberFormat="1" applyFont="1" applyFill="1" applyBorder="1" applyAlignment="1">
      <alignment horizontal="center"/>
    </xf>
    <xf numFmtId="0" fontId="5" fillId="10" borderId="2" xfId="0" applyFont="1" applyFill="1" applyBorder="1" applyAlignment="1"/>
    <xf numFmtId="0" fontId="16" fillId="10" borderId="5" xfId="0" applyFont="1" applyFill="1" applyBorder="1" applyAlignment="1">
      <alignment horizontal="center"/>
    </xf>
    <xf numFmtId="0" fontId="16" fillId="10" borderId="3" xfId="1" applyFont="1" applyFill="1" applyBorder="1" applyAlignment="1">
      <alignment vertical="center" wrapText="1"/>
    </xf>
    <xf numFmtId="0" fontId="16" fillId="10" borderId="4" xfId="1" applyFont="1" applyFill="1" applyBorder="1" applyAlignment="1">
      <alignment vertical="center" wrapText="1"/>
    </xf>
    <xf numFmtId="14" fontId="17" fillId="10" borderId="2" xfId="1" quotePrefix="1" applyNumberFormat="1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164" fontId="17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164" fontId="18" fillId="0" borderId="0" xfId="0" applyNumberFormat="1" applyFont="1" applyFill="1" applyAlignment="1">
      <alignment horizontal="center"/>
    </xf>
    <xf numFmtId="166" fontId="18" fillId="0" borderId="0" xfId="0" applyNumberFormat="1" applyFont="1" applyFill="1" applyAlignment="1">
      <alignment horizontal="center"/>
    </xf>
    <xf numFmtId="0" fontId="11" fillId="9" borderId="2" xfId="0" applyFont="1" applyFill="1" applyBorder="1" applyAlignment="1">
      <alignment textRotation="90" wrapText="1"/>
    </xf>
    <xf numFmtId="166" fontId="11" fillId="9" borderId="2" xfId="0" applyNumberFormat="1" applyFont="1" applyFill="1" applyBorder="1" applyAlignment="1">
      <alignment textRotation="90" wrapText="1"/>
    </xf>
    <xf numFmtId="0" fontId="11" fillId="9" borderId="2" xfId="0" applyFont="1" applyFill="1" applyBorder="1" applyAlignment="1">
      <alignment horizontal="center" textRotation="90" wrapText="1"/>
    </xf>
    <xf numFmtId="0" fontId="11" fillId="11" borderId="2" xfId="0" applyFont="1" applyFill="1" applyBorder="1" applyAlignment="1">
      <alignment textRotation="90" wrapText="1"/>
    </xf>
    <xf numFmtId="0" fontId="8" fillId="0" borderId="5" xfId="0" applyFont="1" applyFill="1" applyBorder="1" applyAlignment="1">
      <alignment horizontal="center" wrapText="1"/>
    </xf>
    <xf numFmtId="164" fontId="10" fillId="0" borderId="1" xfId="0" applyNumberFormat="1" applyFont="1" applyFill="1" applyBorder="1" applyAlignment="1"/>
    <xf numFmtId="166" fontId="11" fillId="0" borderId="2" xfId="0" applyNumberFormat="1" applyFont="1" applyFill="1" applyBorder="1" applyAlignment="1">
      <alignment horizontal="center" textRotation="90" wrapText="1"/>
    </xf>
    <xf numFmtId="0" fontId="3" fillId="0" borderId="2" xfId="0" applyFont="1" applyFill="1" applyBorder="1" applyAlignment="1">
      <alignment horizontal="left" vertical="center" textRotation="90" wrapText="1"/>
    </xf>
    <xf numFmtId="164" fontId="5" fillId="2" borderId="2" xfId="0" applyNumberFormat="1" applyFont="1" applyFill="1" applyBorder="1" applyAlignment="1">
      <alignment horizontal="left"/>
    </xf>
    <xf numFmtId="166" fontId="3" fillId="0" borderId="2" xfId="0" applyNumberFormat="1" applyFont="1" applyFill="1" applyBorder="1" applyAlignment="1"/>
    <xf numFmtId="0" fontId="13" fillId="0" borderId="5" xfId="0" applyFont="1" applyFill="1" applyBorder="1" applyAlignment="1">
      <alignment horizontal="center" vertical="center" wrapText="1"/>
    </xf>
    <xf numFmtId="0" fontId="11" fillId="7" borderId="4" xfId="0" applyFont="1" applyFill="1" applyBorder="1" applyAlignment="1">
      <alignment horizontal="center" wrapText="1"/>
    </xf>
    <xf numFmtId="166" fontId="9" fillId="0" borderId="0" xfId="0" applyNumberFormat="1" applyFont="1" applyFill="1" applyAlignment="1">
      <alignment horizontal="center"/>
    </xf>
    <xf numFmtId="0" fontId="5" fillId="12" borderId="2" xfId="0" applyFont="1" applyFill="1" applyBorder="1" applyAlignment="1">
      <alignment textRotation="90"/>
    </xf>
    <xf numFmtId="164" fontId="10" fillId="0" borderId="0" xfId="0" applyNumberFormat="1" applyFont="1" applyFill="1" applyBorder="1" applyAlignment="1"/>
    <xf numFmtId="0" fontId="20" fillId="0" borderId="2" xfId="0" applyFont="1" applyFill="1" applyBorder="1" applyAlignment="1">
      <alignment vertical="top"/>
    </xf>
    <xf numFmtId="167" fontId="17" fillId="0" borderId="2" xfId="0" applyNumberFormat="1" applyFont="1" applyFill="1" applyBorder="1" applyAlignment="1">
      <alignment horizontal="center"/>
    </xf>
    <xf numFmtId="4" fontId="10" fillId="0" borderId="1" xfId="0" applyNumberFormat="1" applyFont="1" applyFill="1" applyBorder="1" applyAlignment="1"/>
    <xf numFmtId="4" fontId="5" fillId="12" borderId="2" xfId="0" applyNumberFormat="1" applyFont="1" applyFill="1" applyBorder="1" applyAlignment="1">
      <alignment textRotation="90"/>
    </xf>
    <xf numFmtId="4" fontId="12" fillId="0" borderId="2" xfId="0" applyNumberFormat="1" applyFont="1" applyFill="1" applyBorder="1" applyAlignment="1">
      <alignment wrapText="1"/>
    </xf>
    <xf numFmtId="4" fontId="17" fillId="0" borderId="2" xfId="0" applyNumberFormat="1" applyFont="1" applyFill="1" applyBorder="1" applyAlignment="1">
      <alignment horizontal="center"/>
    </xf>
    <xf numFmtId="4" fontId="14" fillId="0" borderId="0" xfId="0" applyNumberFormat="1" applyFont="1" applyFill="1" applyAlignment="1">
      <alignment horizontal="center"/>
    </xf>
    <xf numFmtId="4" fontId="4" fillId="0" borderId="0" xfId="0" applyNumberFormat="1" applyFont="1" applyFill="1" applyAlignment="1">
      <alignment horizontal="center"/>
    </xf>
    <xf numFmtId="3" fontId="13" fillId="0" borderId="2" xfId="0" applyNumberFormat="1" applyFont="1" applyFill="1" applyBorder="1" applyAlignment="1">
      <alignment horizontal="center" vertical="center" wrapText="1"/>
    </xf>
    <xf numFmtId="14" fontId="5" fillId="0" borderId="2" xfId="1" applyNumberFormat="1" applyFont="1" applyFill="1" applyBorder="1" applyAlignment="1">
      <alignment horizontal="center" vertical="center"/>
    </xf>
    <xf numFmtId="0" fontId="5" fillId="9" borderId="5" xfId="0" applyFont="1" applyFill="1" applyBorder="1" applyAlignment="1">
      <alignment horizontal="center"/>
    </xf>
    <xf numFmtId="0" fontId="5" fillId="9" borderId="2" xfId="0" quotePrefix="1" applyFont="1" applyFill="1" applyBorder="1" applyAlignment="1">
      <alignment horizontal="center" vertical="center"/>
    </xf>
    <xf numFmtId="167" fontId="17" fillId="9" borderId="2" xfId="0" applyNumberFormat="1" applyFont="1" applyFill="1" applyBorder="1" applyAlignment="1">
      <alignment horizontal="center"/>
    </xf>
    <xf numFmtId="4" fontId="17" fillId="9" borderId="2" xfId="0" applyNumberFormat="1" applyFont="1" applyFill="1" applyBorder="1" applyAlignment="1">
      <alignment horizontal="center"/>
    </xf>
    <xf numFmtId="0" fontId="20" fillId="9" borderId="2" xfId="0" applyFont="1" applyFill="1" applyBorder="1" applyAlignment="1">
      <alignment vertical="top"/>
    </xf>
    <xf numFmtId="0" fontId="5" fillId="9" borderId="3" xfId="1" applyFont="1" applyFill="1" applyBorder="1" applyAlignment="1">
      <alignment vertical="center" wrapText="1"/>
    </xf>
    <xf numFmtId="0" fontId="5" fillId="9" borderId="4" xfId="1" applyFont="1" applyFill="1" applyBorder="1" applyAlignment="1">
      <alignment vertical="center" wrapText="1"/>
    </xf>
    <xf numFmtId="14" fontId="5" fillId="9" borderId="2" xfId="1" quotePrefix="1" applyNumberFormat="1" applyFont="1" applyFill="1" applyBorder="1" applyAlignment="1">
      <alignment horizontal="center" vertical="center" wrapText="1"/>
    </xf>
    <xf numFmtId="164" fontId="5" fillId="9" borderId="2" xfId="0" applyNumberFormat="1" applyFont="1" applyFill="1" applyBorder="1" applyAlignment="1">
      <alignment horizontal="left"/>
    </xf>
    <xf numFmtId="164" fontId="10" fillId="0" borderId="1" xfId="0" applyNumberFormat="1" applyFont="1" applyFill="1" applyBorder="1" applyAlignment="1">
      <alignment horizontal="center"/>
    </xf>
    <xf numFmtId="164" fontId="17" fillId="0" borderId="0" xfId="0" applyNumberFormat="1" applyFont="1" applyFill="1" applyAlignment="1">
      <alignment horizontal="center"/>
    </xf>
    <xf numFmtId="166" fontId="17" fillId="0" borderId="0" xfId="0" applyNumberFormat="1" applyFont="1" applyFill="1" applyAlignment="1">
      <alignment horizont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164" fontId="9" fillId="0" borderId="0" xfId="0" applyNumberFormat="1" applyFont="1" applyFill="1" applyAlignment="1">
      <alignment horizontal="center"/>
    </xf>
    <xf numFmtId="166" fontId="9" fillId="0" borderId="0" xfId="0" applyNumberFormat="1" applyFont="1" applyFill="1" applyAlignment="1">
      <alignment horizontal="center"/>
    </xf>
    <xf numFmtId="0" fontId="11" fillId="4" borderId="3" xfId="0" applyFont="1" applyFill="1" applyBorder="1" applyAlignment="1">
      <alignment horizontal="center" wrapText="1"/>
    </xf>
    <xf numFmtId="0" fontId="11" fillId="4" borderId="5" xfId="0" applyFont="1" applyFill="1" applyBorder="1" applyAlignment="1">
      <alignment horizontal="center" wrapText="1"/>
    </xf>
    <xf numFmtId="0" fontId="11" fillId="4" borderId="4" xfId="0" applyFont="1" applyFill="1" applyBorder="1" applyAlignment="1">
      <alignment horizontal="center" wrapText="1"/>
    </xf>
    <xf numFmtId="0" fontId="11" fillId="5" borderId="3" xfId="0" applyFont="1" applyFill="1" applyBorder="1" applyAlignment="1">
      <alignment horizontal="center" wrapText="1"/>
    </xf>
    <xf numFmtId="0" fontId="11" fillId="5" borderId="5" xfId="0" applyFont="1" applyFill="1" applyBorder="1" applyAlignment="1">
      <alignment horizontal="center" wrapText="1"/>
    </xf>
    <xf numFmtId="0" fontId="11" fillId="5" borderId="4" xfId="0" applyFont="1" applyFill="1" applyBorder="1" applyAlignment="1">
      <alignment horizontal="center" wrapText="1"/>
    </xf>
    <xf numFmtId="0" fontId="11" fillId="6" borderId="3" xfId="0" applyFont="1" applyFill="1" applyBorder="1" applyAlignment="1">
      <alignment horizontal="center" wrapText="1"/>
    </xf>
    <xf numFmtId="0" fontId="11" fillId="6" borderId="5" xfId="0" applyFont="1" applyFill="1" applyBorder="1" applyAlignment="1">
      <alignment horizontal="center" wrapText="1"/>
    </xf>
    <xf numFmtId="0" fontId="11" fillId="6" borderId="4" xfId="0" applyFont="1" applyFill="1" applyBorder="1" applyAlignment="1">
      <alignment horizontal="center" wrapText="1"/>
    </xf>
    <xf numFmtId="0" fontId="11" fillId="7" borderId="3" xfId="0" applyFont="1" applyFill="1" applyBorder="1" applyAlignment="1">
      <alignment horizontal="center" wrapText="1"/>
    </xf>
    <xf numFmtId="0" fontId="11" fillId="7" borderId="5" xfId="0" applyFont="1" applyFill="1" applyBorder="1" applyAlignment="1">
      <alignment horizontal="center" wrapText="1"/>
    </xf>
    <xf numFmtId="0" fontId="11" fillId="7" borderId="4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164" fontId="2" fillId="0" borderId="0" xfId="0" applyNumberFormat="1" applyFont="1" applyFill="1" applyBorder="1" applyAlignment="1">
      <alignment horizontal="center"/>
    </xf>
  </cellXfs>
  <cellStyles count="3">
    <cellStyle name="Normal" xfId="0" builtinId="0"/>
    <cellStyle name="Normal 2" xfId="2"/>
    <cellStyle name="Normal_Sheet1" xfId="1"/>
  </cellStyles>
  <dxfs count="9"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1"/>
  <sheetViews>
    <sheetView workbookViewId="0">
      <selection activeCell="A44" sqref="A44:XFD44"/>
    </sheetView>
  </sheetViews>
  <sheetFormatPr defaultColWidth="9" defaultRowHeight="12.75"/>
  <cols>
    <col min="1" max="1" width="2.5546875" style="144" bestFit="1" customWidth="1"/>
    <col min="2" max="2" width="10" style="144" customWidth="1"/>
    <col min="3" max="3" width="12.88671875" style="57" bestFit="1" customWidth="1"/>
    <col min="4" max="4" width="6.109375" style="145" customWidth="1"/>
    <col min="5" max="5" width="10.21875" style="57" customWidth="1"/>
    <col min="6" max="15" width="3.5546875" style="146" customWidth="1"/>
    <col min="16" max="16" width="3.5546875" style="147" customWidth="1"/>
    <col min="17" max="17" width="5.5546875" style="57" customWidth="1"/>
    <col min="18" max="18" width="5.33203125" style="57" customWidth="1"/>
    <col min="19" max="253" width="9" style="57"/>
    <col min="254" max="254" width="2.5546875" style="57" bestFit="1" customWidth="1"/>
    <col min="255" max="255" width="11.109375" style="57" customWidth="1"/>
    <col min="256" max="256" width="12.88671875" style="57" bestFit="1" customWidth="1"/>
    <col min="257" max="257" width="6.109375" style="57" customWidth="1"/>
    <col min="258" max="258" width="10.21875" style="57" customWidth="1"/>
    <col min="259" max="260" width="9" style="57" customWidth="1"/>
    <col min="261" max="271" width="3.5546875" style="57" customWidth="1"/>
    <col min="272" max="272" width="5.5546875" style="57" customWidth="1"/>
    <col min="273" max="273" width="5.44140625" style="57" customWidth="1"/>
    <col min="274" max="274" width="5.33203125" style="57" customWidth="1"/>
    <col min="275" max="509" width="9" style="57"/>
    <col min="510" max="510" width="2.5546875" style="57" bestFit="1" customWidth="1"/>
    <col min="511" max="511" width="11.109375" style="57" customWidth="1"/>
    <col min="512" max="512" width="12.88671875" style="57" bestFit="1" customWidth="1"/>
    <col min="513" max="513" width="6.109375" style="57" customWidth="1"/>
    <col min="514" max="514" width="10.21875" style="57" customWidth="1"/>
    <col min="515" max="516" width="9" style="57" customWidth="1"/>
    <col min="517" max="527" width="3.5546875" style="57" customWidth="1"/>
    <col min="528" max="528" width="5.5546875" style="57" customWidth="1"/>
    <col min="529" max="529" width="5.44140625" style="57" customWidth="1"/>
    <col min="530" max="530" width="5.33203125" style="57" customWidth="1"/>
    <col min="531" max="765" width="9" style="57"/>
    <col min="766" max="766" width="2.5546875" style="57" bestFit="1" customWidth="1"/>
    <col min="767" max="767" width="11.109375" style="57" customWidth="1"/>
    <col min="768" max="768" width="12.88671875" style="57" bestFit="1" customWidth="1"/>
    <col min="769" max="769" width="6.109375" style="57" customWidth="1"/>
    <col min="770" max="770" width="10.21875" style="57" customWidth="1"/>
    <col min="771" max="772" width="9" style="57" customWidth="1"/>
    <col min="773" max="783" width="3.5546875" style="57" customWidth="1"/>
    <col min="784" max="784" width="5.5546875" style="57" customWidth="1"/>
    <col min="785" max="785" width="5.44140625" style="57" customWidth="1"/>
    <col min="786" max="786" width="5.33203125" style="57" customWidth="1"/>
    <col min="787" max="1021" width="9" style="57"/>
    <col min="1022" max="1022" width="2.5546875" style="57" bestFit="1" customWidth="1"/>
    <col min="1023" max="1023" width="11.109375" style="57" customWidth="1"/>
    <col min="1024" max="1024" width="12.88671875" style="57" bestFit="1" customWidth="1"/>
    <col min="1025" max="1025" width="6.109375" style="57" customWidth="1"/>
    <col min="1026" max="1026" width="10.21875" style="57" customWidth="1"/>
    <col min="1027" max="1028" width="9" style="57" customWidth="1"/>
    <col min="1029" max="1039" width="3.5546875" style="57" customWidth="1"/>
    <col min="1040" max="1040" width="5.5546875" style="57" customWidth="1"/>
    <col min="1041" max="1041" width="5.44140625" style="57" customWidth="1"/>
    <col min="1042" max="1042" width="5.33203125" style="57" customWidth="1"/>
    <col min="1043" max="1277" width="9" style="57"/>
    <col min="1278" max="1278" width="2.5546875" style="57" bestFit="1" customWidth="1"/>
    <col min="1279" max="1279" width="11.109375" style="57" customWidth="1"/>
    <col min="1280" max="1280" width="12.88671875" style="57" bestFit="1" customWidth="1"/>
    <col min="1281" max="1281" width="6.109375" style="57" customWidth="1"/>
    <col min="1282" max="1282" width="10.21875" style="57" customWidth="1"/>
    <col min="1283" max="1284" width="9" style="57" customWidth="1"/>
    <col min="1285" max="1295" width="3.5546875" style="57" customWidth="1"/>
    <col min="1296" max="1296" width="5.5546875" style="57" customWidth="1"/>
    <col min="1297" max="1297" width="5.44140625" style="57" customWidth="1"/>
    <col min="1298" max="1298" width="5.33203125" style="57" customWidth="1"/>
    <col min="1299" max="1533" width="9" style="57"/>
    <col min="1534" max="1534" width="2.5546875" style="57" bestFit="1" customWidth="1"/>
    <col min="1535" max="1535" width="11.109375" style="57" customWidth="1"/>
    <col min="1536" max="1536" width="12.88671875" style="57" bestFit="1" customWidth="1"/>
    <col min="1537" max="1537" width="6.109375" style="57" customWidth="1"/>
    <col min="1538" max="1538" width="10.21875" style="57" customWidth="1"/>
    <col min="1539" max="1540" width="9" style="57" customWidth="1"/>
    <col min="1541" max="1551" width="3.5546875" style="57" customWidth="1"/>
    <col min="1552" max="1552" width="5.5546875" style="57" customWidth="1"/>
    <col min="1553" max="1553" width="5.44140625" style="57" customWidth="1"/>
    <col min="1554" max="1554" width="5.33203125" style="57" customWidth="1"/>
    <col min="1555" max="1789" width="9" style="57"/>
    <col min="1790" max="1790" width="2.5546875" style="57" bestFit="1" customWidth="1"/>
    <col min="1791" max="1791" width="11.109375" style="57" customWidth="1"/>
    <col min="1792" max="1792" width="12.88671875" style="57" bestFit="1" customWidth="1"/>
    <col min="1793" max="1793" width="6.109375" style="57" customWidth="1"/>
    <col min="1794" max="1794" width="10.21875" style="57" customWidth="1"/>
    <col min="1795" max="1796" width="9" style="57" customWidth="1"/>
    <col min="1797" max="1807" width="3.5546875" style="57" customWidth="1"/>
    <col min="1808" max="1808" width="5.5546875" style="57" customWidth="1"/>
    <col min="1809" max="1809" width="5.44140625" style="57" customWidth="1"/>
    <col min="1810" max="1810" width="5.33203125" style="57" customWidth="1"/>
    <col min="1811" max="2045" width="9" style="57"/>
    <col min="2046" max="2046" width="2.5546875" style="57" bestFit="1" customWidth="1"/>
    <col min="2047" max="2047" width="11.109375" style="57" customWidth="1"/>
    <col min="2048" max="2048" width="12.88671875" style="57" bestFit="1" customWidth="1"/>
    <col min="2049" max="2049" width="6.109375" style="57" customWidth="1"/>
    <col min="2050" max="2050" width="10.21875" style="57" customWidth="1"/>
    <col min="2051" max="2052" width="9" style="57" customWidth="1"/>
    <col min="2053" max="2063" width="3.5546875" style="57" customWidth="1"/>
    <col min="2064" max="2064" width="5.5546875" style="57" customWidth="1"/>
    <col min="2065" max="2065" width="5.44140625" style="57" customWidth="1"/>
    <col min="2066" max="2066" width="5.33203125" style="57" customWidth="1"/>
    <col min="2067" max="2301" width="9" style="57"/>
    <col min="2302" max="2302" width="2.5546875" style="57" bestFit="1" customWidth="1"/>
    <col min="2303" max="2303" width="11.109375" style="57" customWidth="1"/>
    <col min="2304" max="2304" width="12.88671875" style="57" bestFit="1" customWidth="1"/>
    <col min="2305" max="2305" width="6.109375" style="57" customWidth="1"/>
    <col min="2306" max="2306" width="10.21875" style="57" customWidth="1"/>
    <col min="2307" max="2308" width="9" style="57" customWidth="1"/>
    <col min="2309" max="2319" width="3.5546875" style="57" customWidth="1"/>
    <col min="2320" max="2320" width="5.5546875" style="57" customWidth="1"/>
    <col min="2321" max="2321" width="5.44140625" style="57" customWidth="1"/>
    <col min="2322" max="2322" width="5.33203125" style="57" customWidth="1"/>
    <col min="2323" max="2557" width="9" style="57"/>
    <col min="2558" max="2558" width="2.5546875" style="57" bestFit="1" customWidth="1"/>
    <col min="2559" max="2559" width="11.109375" style="57" customWidth="1"/>
    <col min="2560" max="2560" width="12.88671875" style="57" bestFit="1" customWidth="1"/>
    <col min="2561" max="2561" width="6.109375" style="57" customWidth="1"/>
    <col min="2562" max="2562" width="10.21875" style="57" customWidth="1"/>
    <col min="2563" max="2564" width="9" style="57" customWidth="1"/>
    <col min="2565" max="2575" width="3.5546875" style="57" customWidth="1"/>
    <col min="2576" max="2576" width="5.5546875" style="57" customWidth="1"/>
    <col min="2577" max="2577" width="5.44140625" style="57" customWidth="1"/>
    <col min="2578" max="2578" width="5.33203125" style="57" customWidth="1"/>
    <col min="2579" max="2813" width="9" style="57"/>
    <col min="2814" max="2814" width="2.5546875" style="57" bestFit="1" customWidth="1"/>
    <col min="2815" max="2815" width="11.109375" style="57" customWidth="1"/>
    <col min="2816" max="2816" width="12.88671875" style="57" bestFit="1" customWidth="1"/>
    <col min="2817" max="2817" width="6.109375" style="57" customWidth="1"/>
    <col min="2818" max="2818" width="10.21875" style="57" customWidth="1"/>
    <col min="2819" max="2820" width="9" style="57" customWidth="1"/>
    <col min="2821" max="2831" width="3.5546875" style="57" customWidth="1"/>
    <col min="2832" max="2832" width="5.5546875" style="57" customWidth="1"/>
    <col min="2833" max="2833" width="5.44140625" style="57" customWidth="1"/>
    <col min="2834" max="2834" width="5.33203125" style="57" customWidth="1"/>
    <col min="2835" max="3069" width="9" style="57"/>
    <col min="3070" max="3070" width="2.5546875" style="57" bestFit="1" customWidth="1"/>
    <col min="3071" max="3071" width="11.109375" style="57" customWidth="1"/>
    <col min="3072" max="3072" width="12.88671875" style="57" bestFit="1" customWidth="1"/>
    <col min="3073" max="3073" width="6.109375" style="57" customWidth="1"/>
    <col min="3074" max="3074" width="10.21875" style="57" customWidth="1"/>
    <col min="3075" max="3076" width="9" style="57" customWidth="1"/>
    <col min="3077" max="3087" width="3.5546875" style="57" customWidth="1"/>
    <col min="3088" max="3088" width="5.5546875" style="57" customWidth="1"/>
    <col min="3089" max="3089" width="5.44140625" style="57" customWidth="1"/>
    <col min="3090" max="3090" width="5.33203125" style="57" customWidth="1"/>
    <col min="3091" max="3325" width="9" style="57"/>
    <col min="3326" max="3326" width="2.5546875" style="57" bestFit="1" customWidth="1"/>
    <col min="3327" max="3327" width="11.109375" style="57" customWidth="1"/>
    <col min="3328" max="3328" width="12.88671875" style="57" bestFit="1" customWidth="1"/>
    <col min="3329" max="3329" width="6.109375" style="57" customWidth="1"/>
    <col min="3330" max="3330" width="10.21875" style="57" customWidth="1"/>
    <col min="3331" max="3332" width="9" style="57" customWidth="1"/>
    <col min="3333" max="3343" width="3.5546875" style="57" customWidth="1"/>
    <col min="3344" max="3344" width="5.5546875" style="57" customWidth="1"/>
    <col min="3345" max="3345" width="5.44140625" style="57" customWidth="1"/>
    <col min="3346" max="3346" width="5.33203125" style="57" customWidth="1"/>
    <col min="3347" max="3581" width="9" style="57"/>
    <col min="3582" max="3582" width="2.5546875" style="57" bestFit="1" customWidth="1"/>
    <col min="3583" max="3583" width="11.109375" style="57" customWidth="1"/>
    <col min="3584" max="3584" width="12.88671875" style="57" bestFit="1" customWidth="1"/>
    <col min="3585" max="3585" width="6.109375" style="57" customWidth="1"/>
    <col min="3586" max="3586" width="10.21875" style="57" customWidth="1"/>
    <col min="3587" max="3588" width="9" style="57" customWidth="1"/>
    <col min="3589" max="3599" width="3.5546875" style="57" customWidth="1"/>
    <col min="3600" max="3600" width="5.5546875" style="57" customWidth="1"/>
    <col min="3601" max="3601" width="5.44140625" style="57" customWidth="1"/>
    <col min="3602" max="3602" width="5.33203125" style="57" customWidth="1"/>
    <col min="3603" max="3837" width="9" style="57"/>
    <col min="3838" max="3838" width="2.5546875" style="57" bestFit="1" customWidth="1"/>
    <col min="3839" max="3839" width="11.109375" style="57" customWidth="1"/>
    <col min="3840" max="3840" width="12.88671875" style="57" bestFit="1" customWidth="1"/>
    <col min="3841" max="3841" width="6.109375" style="57" customWidth="1"/>
    <col min="3842" max="3842" width="10.21875" style="57" customWidth="1"/>
    <col min="3843" max="3844" width="9" style="57" customWidth="1"/>
    <col min="3845" max="3855" width="3.5546875" style="57" customWidth="1"/>
    <col min="3856" max="3856" width="5.5546875" style="57" customWidth="1"/>
    <col min="3857" max="3857" width="5.44140625" style="57" customWidth="1"/>
    <col min="3858" max="3858" width="5.33203125" style="57" customWidth="1"/>
    <col min="3859" max="4093" width="9" style="57"/>
    <col min="4094" max="4094" width="2.5546875" style="57" bestFit="1" customWidth="1"/>
    <col min="4095" max="4095" width="11.109375" style="57" customWidth="1"/>
    <col min="4096" max="4096" width="12.88671875" style="57" bestFit="1" customWidth="1"/>
    <col min="4097" max="4097" width="6.109375" style="57" customWidth="1"/>
    <col min="4098" max="4098" width="10.21875" style="57" customWidth="1"/>
    <col min="4099" max="4100" width="9" style="57" customWidth="1"/>
    <col min="4101" max="4111" width="3.5546875" style="57" customWidth="1"/>
    <col min="4112" max="4112" width="5.5546875" style="57" customWidth="1"/>
    <col min="4113" max="4113" width="5.44140625" style="57" customWidth="1"/>
    <col min="4114" max="4114" width="5.33203125" style="57" customWidth="1"/>
    <col min="4115" max="4349" width="9" style="57"/>
    <col min="4350" max="4350" width="2.5546875" style="57" bestFit="1" customWidth="1"/>
    <col min="4351" max="4351" width="11.109375" style="57" customWidth="1"/>
    <col min="4352" max="4352" width="12.88671875" style="57" bestFit="1" customWidth="1"/>
    <col min="4353" max="4353" width="6.109375" style="57" customWidth="1"/>
    <col min="4354" max="4354" width="10.21875" style="57" customWidth="1"/>
    <col min="4355" max="4356" width="9" style="57" customWidth="1"/>
    <col min="4357" max="4367" width="3.5546875" style="57" customWidth="1"/>
    <col min="4368" max="4368" width="5.5546875" style="57" customWidth="1"/>
    <col min="4369" max="4369" width="5.44140625" style="57" customWidth="1"/>
    <col min="4370" max="4370" width="5.33203125" style="57" customWidth="1"/>
    <col min="4371" max="4605" width="9" style="57"/>
    <col min="4606" max="4606" width="2.5546875" style="57" bestFit="1" customWidth="1"/>
    <col min="4607" max="4607" width="11.109375" style="57" customWidth="1"/>
    <col min="4608" max="4608" width="12.88671875" style="57" bestFit="1" customWidth="1"/>
    <col min="4609" max="4609" width="6.109375" style="57" customWidth="1"/>
    <col min="4610" max="4610" width="10.21875" style="57" customWidth="1"/>
    <col min="4611" max="4612" width="9" style="57" customWidth="1"/>
    <col min="4613" max="4623" width="3.5546875" style="57" customWidth="1"/>
    <col min="4624" max="4624" width="5.5546875" style="57" customWidth="1"/>
    <col min="4625" max="4625" width="5.44140625" style="57" customWidth="1"/>
    <col min="4626" max="4626" width="5.33203125" style="57" customWidth="1"/>
    <col min="4627" max="4861" width="9" style="57"/>
    <col min="4862" max="4862" width="2.5546875" style="57" bestFit="1" customWidth="1"/>
    <col min="4863" max="4863" width="11.109375" style="57" customWidth="1"/>
    <col min="4864" max="4864" width="12.88671875" style="57" bestFit="1" customWidth="1"/>
    <col min="4865" max="4865" width="6.109375" style="57" customWidth="1"/>
    <col min="4866" max="4866" width="10.21875" style="57" customWidth="1"/>
    <col min="4867" max="4868" width="9" style="57" customWidth="1"/>
    <col min="4869" max="4879" width="3.5546875" style="57" customWidth="1"/>
    <col min="4880" max="4880" width="5.5546875" style="57" customWidth="1"/>
    <col min="4881" max="4881" width="5.44140625" style="57" customWidth="1"/>
    <col min="4882" max="4882" width="5.33203125" style="57" customWidth="1"/>
    <col min="4883" max="5117" width="9" style="57"/>
    <col min="5118" max="5118" width="2.5546875" style="57" bestFit="1" customWidth="1"/>
    <col min="5119" max="5119" width="11.109375" style="57" customWidth="1"/>
    <col min="5120" max="5120" width="12.88671875" style="57" bestFit="1" customWidth="1"/>
    <col min="5121" max="5121" width="6.109375" style="57" customWidth="1"/>
    <col min="5122" max="5122" width="10.21875" style="57" customWidth="1"/>
    <col min="5123" max="5124" width="9" style="57" customWidth="1"/>
    <col min="5125" max="5135" width="3.5546875" style="57" customWidth="1"/>
    <col min="5136" max="5136" width="5.5546875" style="57" customWidth="1"/>
    <col min="5137" max="5137" width="5.44140625" style="57" customWidth="1"/>
    <col min="5138" max="5138" width="5.33203125" style="57" customWidth="1"/>
    <col min="5139" max="5373" width="9" style="57"/>
    <col min="5374" max="5374" width="2.5546875" style="57" bestFit="1" customWidth="1"/>
    <col min="5375" max="5375" width="11.109375" style="57" customWidth="1"/>
    <col min="5376" max="5376" width="12.88671875" style="57" bestFit="1" customWidth="1"/>
    <col min="5377" max="5377" width="6.109375" style="57" customWidth="1"/>
    <col min="5378" max="5378" width="10.21875" style="57" customWidth="1"/>
    <col min="5379" max="5380" width="9" style="57" customWidth="1"/>
    <col min="5381" max="5391" width="3.5546875" style="57" customWidth="1"/>
    <col min="5392" max="5392" width="5.5546875" style="57" customWidth="1"/>
    <col min="5393" max="5393" width="5.44140625" style="57" customWidth="1"/>
    <col min="5394" max="5394" width="5.33203125" style="57" customWidth="1"/>
    <col min="5395" max="5629" width="9" style="57"/>
    <col min="5630" max="5630" width="2.5546875" style="57" bestFit="1" customWidth="1"/>
    <col min="5631" max="5631" width="11.109375" style="57" customWidth="1"/>
    <col min="5632" max="5632" width="12.88671875" style="57" bestFit="1" customWidth="1"/>
    <col min="5633" max="5633" width="6.109375" style="57" customWidth="1"/>
    <col min="5634" max="5634" width="10.21875" style="57" customWidth="1"/>
    <col min="5635" max="5636" width="9" style="57" customWidth="1"/>
    <col min="5637" max="5647" width="3.5546875" style="57" customWidth="1"/>
    <col min="5648" max="5648" width="5.5546875" style="57" customWidth="1"/>
    <col min="5649" max="5649" width="5.44140625" style="57" customWidth="1"/>
    <col min="5650" max="5650" width="5.33203125" style="57" customWidth="1"/>
    <col min="5651" max="5885" width="9" style="57"/>
    <col min="5886" max="5886" width="2.5546875" style="57" bestFit="1" customWidth="1"/>
    <col min="5887" max="5887" width="11.109375" style="57" customWidth="1"/>
    <col min="5888" max="5888" width="12.88671875" style="57" bestFit="1" customWidth="1"/>
    <col min="5889" max="5889" width="6.109375" style="57" customWidth="1"/>
    <col min="5890" max="5890" width="10.21875" style="57" customWidth="1"/>
    <col min="5891" max="5892" width="9" style="57" customWidth="1"/>
    <col min="5893" max="5903" width="3.5546875" style="57" customWidth="1"/>
    <col min="5904" max="5904" width="5.5546875" style="57" customWidth="1"/>
    <col min="5905" max="5905" width="5.44140625" style="57" customWidth="1"/>
    <col min="5906" max="5906" width="5.33203125" style="57" customWidth="1"/>
    <col min="5907" max="6141" width="9" style="57"/>
    <col min="6142" max="6142" width="2.5546875" style="57" bestFit="1" customWidth="1"/>
    <col min="6143" max="6143" width="11.109375" style="57" customWidth="1"/>
    <col min="6144" max="6144" width="12.88671875" style="57" bestFit="1" customWidth="1"/>
    <col min="6145" max="6145" width="6.109375" style="57" customWidth="1"/>
    <col min="6146" max="6146" width="10.21875" style="57" customWidth="1"/>
    <col min="6147" max="6148" width="9" style="57" customWidth="1"/>
    <col min="6149" max="6159" width="3.5546875" style="57" customWidth="1"/>
    <col min="6160" max="6160" width="5.5546875" style="57" customWidth="1"/>
    <col min="6161" max="6161" width="5.44140625" style="57" customWidth="1"/>
    <col min="6162" max="6162" width="5.33203125" style="57" customWidth="1"/>
    <col min="6163" max="6397" width="9" style="57"/>
    <col min="6398" max="6398" width="2.5546875" style="57" bestFit="1" customWidth="1"/>
    <col min="6399" max="6399" width="11.109375" style="57" customWidth="1"/>
    <col min="6400" max="6400" width="12.88671875" style="57" bestFit="1" customWidth="1"/>
    <col min="6401" max="6401" width="6.109375" style="57" customWidth="1"/>
    <col min="6402" max="6402" width="10.21875" style="57" customWidth="1"/>
    <col min="6403" max="6404" width="9" style="57" customWidth="1"/>
    <col min="6405" max="6415" width="3.5546875" style="57" customWidth="1"/>
    <col min="6416" max="6416" width="5.5546875" style="57" customWidth="1"/>
    <col min="6417" max="6417" width="5.44140625" style="57" customWidth="1"/>
    <col min="6418" max="6418" width="5.33203125" style="57" customWidth="1"/>
    <col min="6419" max="6653" width="9" style="57"/>
    <col min="6654" max="6654" width="2.5546875" style="57" bestFit="1" customWidth="1"/>
    <col min="6655" max="6655" width="11.109375" style="57" customWidth="1"/>
    <col min="6656" max="6656" width="12.88671875" style="57" bestFit="1" customWidth="1"/>
    <col min="6657" max="6657" width="6.109375" style="57" customWidth="1"/>
    <col min="6658" max="6658" width="10.21875" style="57" customWidth="1"/>
    <col min="6659" max="6660" width="9" style="57" customWidth="1"/>
    <col min="6661" max="6671" width="3.5546875" style="57" customWidth="1"/>
    <col min="6672" max="6672" width="5.5546875" style="57" customWidth="1"/>
    <col min="6673" max="6673" width="5.44140625" style="57" customWidth="1"/>
    <col min="6674" max="6674" width="5.33203125" style="57" customWidth="1"/>
    <col min="6675" max="6909" width="9" style="57"/>
    <col min="6910" max="6910" width="2.5546875" style="57" bestFit="1" customWidth="1"/>
    <col min="6911" max="6911" width="11.109375" style="57" customWidth="1"/>
    <col min="6912" max="6912" width="12.88671875" style="57" bestFit="1" customWidth="1"/>
    <col min="6913" max="6913" width="6.109375" style="57" customWidth="1"/>
    <col min="6914" max="6914" width="10.21875" style="57" customWidth="1"/>
    <col min="6915" max="6916" width="9" style="57" customWidth="1"/>
    <col min="6917" max="6927" width="3.5546875" style="57" customWidth="1"/>
    <col min="6928" max="6928" width="5.5546875" style="57" customWidth="1"/>
    <col min="6929" max="6929" width="5.44140625" style="57" customWidth="1"/>
    <col min="6930" max="6930" width="5.33203125" style="57" customWidth="1"/>
    <col min="6931" max="7165" width="9" style="57"/>
    <col min="7166" max="7166" width="2.5546875" style="57" bestFit="1" customWidth="1"/>
    <col min="7167" max="7167" width="11.109375" style="57" customWidth="1"/>
    <col min="7168" max="7168" width="12.88671875" style="57" bestFit="1" customWidth="1"/>
    <col min="7169" max="7169" width="6.109375" style="57" customWidth="1"/>
    <col min="7170" max="7170" width="10.21875" style="57" customWidth="1"/>
    <col min="7171" max="7172" width="9" style="57" customWidth="1"/>
    <col min="7173" max="7183" width="3.5546875" style="57" customWidth="1"/>
    <col min="7184" max="7184" width="5.5546875" style="57" customWidth="1"/>
    <col min="7185" max="7185" width="5.44140625" style="57" customWidth="1"/>
    <col min="7186" max="7186" width="5.33203125" style="57" customWidth="1"/>
    <col min="7187" max="7421" width="9" style="57"/>
    <col min="7422" max="7422" width="2.5546875" style="57" bestFit="1" customWidth="1"/>
    <col min="7423" max="7423" width="11.109375" style="57" customWidth="1"/>
    <col min="7424" max="7424" width="12.88671875" style="57" bestFit="1" customWidth="1"/>
    <col min="7425" max="7425" width="6.109375" style="57" customWidth="1"/>
    <col min="7426" max="7426" width="10.21875" style="57" customWidth="1"/>
    <col min="7427" max="7428" width="9" style="57" customWidth="1"/>
    <col min="7429" max="7439" width="3.5546875" style="57" customWidth="1"/>
    <col min="7440" max="7440" width="5.5546875" style="57" customWidth="1"/>
    <col min="7441" max="7441" width="5.44140625" style="57" customWidth="1"/>
    <col min="7442" max="7442" width="5.33203125" style="57" customWidth="1"/>
    <col min="7443" max="7677" width="9" style="57"/>
    <col min="7678" max="7678" width="2.5546875" style="57" bestFit="1" customWidth="1"/>
    <col min="7679" max="7679" width="11.109375" style="57" customWidth="1"/>
    <col min="7680" max="7680" width="12.88671875" style="57" bestFit="1" customWidth="1"/>
    <col min="7681" max="7681" width="6.109375" style="57" customWidth="1"/>
    <col min="7682" max="7682" width="10.21875" style="57" customWidth="1"/>
    <col min="7683" max="7684" width="9" style="57" customWidth="1"/>
    <col min="7685" max="7695" width="3.5546875" style="57" customWidth="1"/>
    <col min="7696" max="7696" width="5.5546875" style="57" customWidth="1"/>
    <col min="7697" max="7697" width="5.44140625" style="57" customWidth="1"/>
    <col min="7698" max="7698" width="5.33203125" style="57" customWidth="1"/>
    <col min="7699" max="7933" width="9" style="57"/>
    <col min="7934" max="7934" width="2.5546875" style="57" bestFit="1" customWidth="1"/>
    <col min="7935" max="7935" width="11.109375" style="57" customWidth="1"/>
    <col min="7936" max="7936" width="12.88671875" style="57" bestFit="1" customWidth="1"/>
    <col min="7937" max="7937" width="6.109375" style="57" customWidth="1"/>
    <col min="7938" max="7938" width="10.21875" style="57" customWidth="1"/>
    <col min="7939" max="7940" width="9" style="57" customWidth="1"/>
    <col min="7941" max="7951" width="3.5546875" style="57" customWidth="1"/>
    <col min="7952" max="7952" width="5.5546875" style="57" customWidth="1"/>
    <col min="7953" max="7953" width="5.44140625" style="57" customWidth="1"/>
    <col min="7954" max="7954" width="5.33203125" style="57" customWidth="1"/>
    <col min="7955" max="8189" width="9" style="57"/>
    <col min="8190" max="8190" width="2.5546875" style="57" bestFit="1" customWidth="1"/>
    <col min="8191" max="8191" width="11.109375" style="57" customWidth="1"/>
    <col min="8192" max="8192" width="12.88671875" style="57" bestFit="1" customWidth="1"/>
    <col min="8193" max="8193" width="6.109375" style="57" customWidth="1"/>
    <col min="8194" max="8194" width="10.21875" style="57" customWidth="1"/>
    <col min="8195" max="8196" width="9" style="57" customWidth="1"/>
    <col min="8197" max="8207" width="3.5546875" style="57" customWidth="1"/>
    <col min="8208" max="8208" width="5.5546875" style="57" customWidth="1"/>
    <col min="8209" max="8209" width="5.44140625" style="57" customWidth="1"/>
    <col min="8210" max="8210" width="5.33203125" style="57" customWidth="1"/>
    <col min="8211" max="8445" width="9" style="57"/>
    <col min="8446" max="8446" width="2.5546875" style="57" bestFit="1" customWidth="1"/>
    <col min="8447" max="8447" width="11.109375" style="57" customWidth="1"/>
    <col min="8448" max="8448" width="12.88671875" style="57" bestFit="1" customWidth="1"/>
    <col min="8449" max="8449" width="6.109375" style="57" customWidth="1"/>
    <col min="8450" max="8450" width="10.21875" style="57" customWidth="1"/>
    <col min="8451" max="8452" width="9" style="57" customWidth="1"/>
    <col min="8453" max="8463" width="3.5546875" style="57" customWidth="1"/>
    <col min="8464" max="8464" width="5.5546875" style="57" customWidth="1"/>
    <col min="8465" max="8465" width="5.44140625" style="57" customWidth="1"/>
    <col min="8466" max="8466" width="5.33203125" style="57" customWidth="1"/>
    <col min="8467" max="8701" width="9" style="57"/>
    <col min="8702" max="8702" width="2.5546875" style="57" bestFit="1" customWidth="1"/>
    <col min="8703" max="8703" width="11.109375" style="57" customWidth="1"/>
    <col min="8704" max="8704" width="12.88671875" style="57" bestFit="1" customWidth="1"/>
    <col min="8705" max="8705" width="6.109375" style="57" customWidth="1"/>
    <col min="8706" max="8706" width="10.21875" style="57" customWidth="1"/>
    <col min="8707" max="8708" width="9" style="57" customWidth="1"/>
    <col min="8709" max="8719" width="3.5546875" style="57" customWidth="1"/>
    <col min="8720" max="8720" width="5.5546875" style="57" customWidth="1"/>
    <col min="8721" max="8721" width="5.44140625" style="57" customWidth="1"/>
    <col min="8722" max="8722" width="5.33203125" style="57" customWidth="1"/>
    <col min="8723" max="8957" width="9" style="57"/>
    <col min="8958" max="8958" width="2.5546875" style="57" bestFit="1" customWidth="1"/>
    <col min="8959" max="8959" width="11.109375" style="57" customWidth="1"/>
    <col min="8960" max="8960" width="12.88671875" style="57" bestFit="1" customWidth="1"/>
    <col min="8961" max="8961" width="6.109375" style="57" customWidth="1"/>
    <col min="8962" max="8962" width="10.21875" style="57" customWidth="1"/>
    <col min="8963" max="8964" width="9" style="57" customWidth="1"/>
    <col min="8965" max="8975" width="3.5546875" style="57" customWidth="1"/>
    <col min="8976" max="8976" width="5.5546875" style="57" customWidth="1"/>
    <col min="8977" max="8977" width="5.44140625" style="57" customWidth="1"/>
    <col min="8978" max="8978" width="5.33203125" style="57" customWidth="1"/>
    <col min="8979" max="9213" width="9" style="57"/>
    <col min="9214" max="9214" width="2.5546875" style="57" bestFit="1" customWidth="1"/>
    <col min="9215" max="9215" width="11.109375" style="57" customWidth="1"/>
    <col min="9216" max="9216" width="12.88671875" style="57" bestFit="1" customWidth="1"/>
    <col min="9217" max="9217" width="6.109375" style="57" customWidth="1"/>
    <col min="9218" max="9218" width="10.21875" style="57" customWidth="1"/>
    <col min="9219" max="9220" width="9" style="57" customWidth="1"/>
    <col min="9221" max="9231" width="3.5546875" style="57" customWidth="1"/>
    <col min="9232" max="9232" width="5.5546875" style="57" customWidth="1"/>
    <col min="9233" max="9233" width="5.44140625" style="57" customWidth="1"/>
    <col min="9234" max="9234" width="5.33203125" style="57" customWidth="1"/>
    <col min="9235" max="9469" width="9" style="57"/>
    <col min="9470" max="9470" width="2.5546875" style="57" bestFit="1" customWidth="1"/>
    <col min="9471" max="9471" width="11.109375" style="57" customWidth="1"/>
    <col min="9472" max="9472" width="12.88671875" style="57" bestFit="1" customWidth="1"/>
    <col min="9473" max="9473" width="6.109375" style="57" customWidth="1"/>
    <col min="9474" max="9474" width="10.21875" style="57" customWidth="1"/>
    <col min="9475" max="9476" width="9" style="57" customWidth="1"/>
    <col min="9477" max="9487" width="3.5546875" style="57" customWidth="1"/>
    <col min="9488" max="9488" width="5.5546875" style="57" customWidth="1"/>
    <col min="9489" max="9489" width="5.44140625" style="57" customWidth="1"/>
    <col min="9490" max="9490" width="5.33203125" style="57" customWidth="1"/>
    <col min="9491" max="9725" width="9" style="57"/>
    <col min="9726" max="9726" width="2.5546875" style="57" bestFit="1" customWidth="1"/>
    <col min="9727" max="9727" width="11.109375" style="57" customWidth="1"/>
    <col min="9728" max="9728" width="12.88671875" style="57" bestFit="1" customWidth="1"/>
    <col min="9729" max="9729" width="6.109375" style="57" customWidth="1"/>
    <col min="9730" max="9730" width="10.21875" style="57" customWidth="1"/>
    <col min="9731" max="9732" width="9" style="57" customWidth="1"/>
    <col min="9733" max="9743" width="3.5546875" style="57" customWidth="1"/>
    <col min="9744" max="9744" width="5.5546875" style="57" customWidth="1"/>
    <col min="9745" max="9745" width="5.44140625" style="57" customWidth="1"/>
    <col min="9746" max="9746" width="5.33203125" style="57" customWidth="1"/>
    <col min="9747" max="9981" width="9" style="57"/>
    <col min="9982" max="9982" width="2.5546875" style="57" bestFit="1" customWidth="1"/>
    <col min="9983" max="9983" width="11.109375" style="57" customWidth="1"/>
    <col min="9984" max="9984" width="12.88671875" style="57" bestFit="1" customWidth="1"/>
    <col min="9985" max="9985" width="6.109375" style="57" customWidth="1"/>
    <col min="9986" max="9986" width="10.21875" style="57" customWidth="1"/>
    <col min="9987" max="9988" width="9" style="57" customWidth="1"/>
    <col min="9989" max="9999" width="3.5546875" style="57" customWidth="1"/>
    <col min="10000" max="10000" width="5.5546875" style="57" customWidth="1"/>
    <col min="10001" max="10001" width="5.44140625" style="57" customWidth="1"/>
    <col min="10002" max="10002" width="5.33203125" style="57" customWidth="1"/>
    <col min="10003" max="10237" width="9" style="57"/>
    <col min="10238" max="10238" width="2.5546875" style="57" bestFit="1" customWidth="1"/>
    <col min="10239" max="10239" width="11.109375" style="57" customWidth="1"/>
    <col min="10240" max="10240" width="12.88671875" style="57" bestFit="1" customWidth="1"/>
    <col min="10241" max="10241" width="6.109375" style="57" customWidth="1"/>
    <col min="10242" max="10242" width="10.21875" style="57" customWidth="1"/>
    <col min="10243" max="10244" width="9" style="57" customWidth="1"/>
    <col min="10245" max="10255" width="3.5546875" style="57" customWidth="1"/>
    <col min="10256" max="10256" width="5.5546875" style="57" customWidth="1"/>
    <col min="10257" max="10257" width="5.44140625" style="57" customWidth="1"/>
    <col min="10258" max="10258" width="5.33203125" style="57" customWidth="1"/>
    <col min="10259" max="10493" width="9" style="57"/>
    <col min="10494" max="10494" width="2.5546875" style="57" bestFit="1" customWidth="1"/>
    <col min="10495" max="10495" width="11.109375" style="57" customWidth="1"/>
    <col min="10496" max="10496" width="12.88671875" style="57" bestFit="1" customWidth="1"/>
    <col min="10497" max="10497" width="6.109375" style="57" customWidth="1"/>
    <col min="10498" max="10498" width="10.21875" style="57" customWidth="1"/>
    <col min="10499" max="10500" width="9" style="57" customWidth="1"/>
    <col min="10501" max="10511" width="3.5546875" style="57" customWidth="1"/>
    <col min="10512" max="10512" width="5.5546875" style="57" customWidth="1"/>
    <col min="10513" max="10513" width="5.44140625" style="57" customWidth="1"/>
    <col min="10514" max="10514" width="5.33203125" style="57" customWidth="1"/>
    <col min="10515" max="10749" width="9" style="57"/>
    <col min="10750" max="10750" width="2.5546875" style="57" bestFit="1" customWidth="1"/>
    <col min="10751" max="10751" width="11.109375" style="57" customWidth="1"/>
    <col min="10752" max="10752" width="12.88671875" style="57" bestFit="1" customWidth="1"/>
    <col min="10753" max="10753" width="6.109375" style="57" customWidth="1"/>
    <col min="10754" max="10754" width="10.21875" style="57" customWidth="1"/>
    <col min="10755" max="10756" width="9" style="57" customWidth="1"/>
    <col min="10757" max="10767" width="3.5546875" style="57" customWidth="1"/>
    <col min="10768" max="10768" width="5.5546875" style="57" customWidth="1"/>
    <col min="10769" max="10769" width="5.44140625" style="57" customWidth="1"/>
    <col min="10770" max="10770" width="5.33203125" style="57" customWidth="1"/>
    <col min="10771" max="11005" width="9" style="57"/>
    <col min="11006" max="11006" width="2.5546875" style="57" bestFit="1" customWidth="1"/>
    <col min="11007" max="11007" width="11.109375" style="57" customWidth="1"/>
    <col min="11008" max="11008" width="12.88671875" style="57" bestFit="1" customWidth="1"/>
    <col min="11009" max="11009" width="6.109375" style="57" customWidth="1"/>
    <col min="11010" max="11010" width="10.21875" style="57" customWidth="1"/>
    <col min="11011" max="11012" width="9" style="57" customWidth="1"/>
    <col min="11013" max="11023" width="3.5546875" style="57" customWidth="1"/>
    <col min="11024" max="11024" width="5.5546875" style="57" customWidth="1"/>
    <col min="11025" max="11025" width="5.44140625" style="57" customWidth="1"/>
    <col min="11026" max="11026" width="5.33203125" style="57" customWidth="1"/>
    <col min="11027" max="11261" width="9" style="57"/>
    <col min="11262" max="11262" width="2.5546875" style="57" bestFit="1" customWidth="1"/>
    <col min="11263" max="11263" width="11.109375" style="57" customWidth="1"/>
    <col min="11264" max="11264" width="12.88671875" style="57" bestFit="1" customWidth="1"/>
    <col min="11265" max="11265" width="6.109375" style="57" customWidth="1"/>
    <col min="11266" max="11266" width="10.21875" style="57" customWidth="1"/>
    <col min="11267" max="11268" width="9" style="57" customWidth="1"/>
    <col min="11269" max="11279" width="3.5546875" style="57" customWidth="1"/>
    <col min="11280" max="11280" width="5.5546875" style="57" customWidth="1"/>
    <col min="11281" max="11281" width="5.44140625" style="57" customWidth="1"/>
    <col min="11282" max="11282" width="5.33203125" style="57" customWidth="1"/>
    <col min="11283" max="11517" width="9" style="57"/>
    <col min="11518" max="11518" width="2.5546875" style="57" bestFit="1" customWidth="1"/>
    <col min="11519" max="11519" width="11.109375" style="57" customWidth="1"/>
    <col min="11520" max="11520" width="12.88671875" style="57" bestFit="1" customWidth="1"/>
    <col min="11521" max="11521" width="6.109375" style="57" customWidth="1"/>
    <col min="11522" max="11522" width="10.21875" style="57" customWidth="1"/>
    <col min="11523" max="11524" width="9" style="57" customWidth="1"/>
    <col min="11525" max="11535" width="3.5546875" style="57" customWidth="1"/>
    <col min="11536" max="11536" width="5.5546875" style="57" customWidth="1"/>
    <col min="11537" max="11537" width="5.44140625" style="57" customWidth="1"/>
    <col min="11538" max="11538" width="5.33203125" style="57" customWidth="1"/>
    <col min="11539" max="11773" width="9" style="57"/>
    <col min="11774" max="11774" width="2.5546875" style="57" bestFit="1" customWidth="1"/>
    <col min="11775" max="11775" width="11.109375" style="57" customWidth="1"/>
    <col min="11776" max="11776" width="12.88671875" style="57" bestFit="1" customWidth="1"/>
    <col min="11777" max="11777" width="6.109375" style="57" customWidth="1"/>
    <col min="11778" max="11778" width="10.21875" style="57" customWidth="1"/>
    <col min="11779" max="11780" width="9" style="57" customWidth="1"/>
    <col min="11781" max="11791" width="3.5546875" style="57" customWidth="1"/>
    <col min="11792" max="11792" width="5.5546875" style="57" customWidth="1"/>
    <col min="11793" max="11793" width="5.44140625" style="57" customWidth="1"/>
    <col min="11794" max="11794" width="5.33203125" style="57" customWidth="1"/>
    <col min="11795" max="12029" width="9" style="57"/>
    <col min="12030" max="12030" width="2.5546875" style="57" bestFit="1" customWidth="1"/>
    <col min="12031" max="12031" width="11.109375" style="57" customWidth="1"/>
    <col min="12032" max="12032" width="12.88671875" style="57" bestFit="1" customWidth="1"/>
    <col min="12033" max="12033" width="6.109375" style="57" customWidth="1"/>
    <col min="12034" max="12034" width="10.21875" style="57" customWidth="1"/>
    <col min="12035" max="12036" width="9" style="57" customWidth="1"/>
    <col min="12037" max="12047" width="3.5546875" style="57" customWidth="1"/>
    <col min="12048" max="12048" width="5.5546875" style="57" customWidth="1"/>
    <col min="12049" max="12049" width="5.44140625" style="57" customWidth="1"/>
    <col min="12050" max="12050" width="5.33203125" style="57" customWidth="1"/>
    <col min="12051" max="12285" width="9" style="57"/>
    <col min="12286" max="12286" width="2.5546875" style="57" bestFit="1" customWidth="1"/>
    <col min="12287" max="12287" width="11.109375" style="57" customWidth="1"/>
    <col min="12288" max="12288" width="12.88671875" style="57" bestFit="1" customWidth="1"/>
    <col min="12289" max="12289" width="6.109375" style="57" customWidth="1"/>
    <col min="12290" max="12290" width="10.21875" style="57" customWidth="1"/>
    <col min="12291" max="12292" width="9" style="57" customWidth="1"/>
    <col min="12293" max="12303" width="3.5546875" style="57" customWidth="1"/>
    <col min="12304" max="12304" width="5.5546875" style="57" customWidth="1"/>
    <col min="12305" max="12305" width="5.44140625" style="57" customWidth="1"/>
    <col min="12306" max="12306" width="5.33203125" style="57" customWidth="1"/>
    <col min="12307" max="12541" width="9" style="57"/>
    <col min="12542" max="12542" width="2.5546875" style="57" bestFit="1" customWidth="1"/>
    <col min="12543" max="12543" width="11.109375" style="57" customWidth="1"/>
    <col min="12544" max="12544" width="12.88671875" style="57" bestFit="1" customWidth="1"/>
    <col min="12545" max="12545" width="6.109375" style="57" customWidth="1"/>
    <col min="12546" max="12546" width="10.21875" style="57" customWidth="1"/>
    <col min="12547" max="12548" width="9" style="57" customWidth="1"/>
    <col min="12549" max="12559" width="3.5546875" style="57" customWidth="1"/>
    <col min="12560" max="12560" width="5.5546875" style="57" customWidth="1"/>
    <col min="12561" max="12561" width="5.44140625" style="57" customWidth="1"/>
    <col min="12562" max="12562" width="5.33203125" style="57" customWidth="1"/>
    <col min="12563" max="12797" width="9" style="57"/>
    <col min="12798" max="12798" width="2.5546875" style="57" bestFit="1" customWidth="1"/>
    <col min="12799" max="12799" width="11.109375" style="57" customWidth="1"/>
    <col min="12800" max="12800" width="12.88671875" style="57" bestFit="1" customWidth="1"/>
    <col min="12801" max="12801" width="6.109375" style="57" customWidth="1"/>
    <col min="12802" max="12802" width="10.21875" style="57" customWidth="1"/>
    <col min="12803" max="12804" width="9" style="57" customWidth="1"/>
    <col min="12805" max="12815" width="3.5546875" style="57" customWidth="1"/>
    <col min="12816" max="12816" width="5.5546875" style="57" customWidth="1"/>
    <col min="12817" max="12817" width="5.44140625" style="57" customWidth="1"/>
    <col min="12818" max="12818" width="5.33203125" style="57" customWidth="1"/>
    <col min="12819" max="13053" width="9" style="57"/>
    <col min="13054" max="13054" width="2.5546875" style="57" bestFit="1" customWidth="1"/>
    <col min="13055" max="13055" width="11.109375" style="57" customWidth="1"/>
    <col min="13056" max="13056" width="12.88671875" style="57" bestFit="1" customWidth="1"/>
    <col min="13057" max="13057" width="6.109375" style="57" customWidth="1"/>
    <col min="13058" max="13058" width="10.21875" style="57" customWidth="1"/>
    <col min="13059" max="13060" width="9" style="57" customWidth="1"/>
    <col min="13061" max="13071" width="3.5546875" style="57" customWidth="1"/>
    <col min="13072" max="13072" width="5.5546875" style="57" customWidth="1"/>
    <col min="13073" max="13073" width="5.44140625" style="57" customWidth="1"/>
    <col min="13074" max="13074" width="5.33203125" style="57" customWidth="1"/>
    <col min="13075" max="13309" width="9" style="57"/>
    <col min="13310" max="13310" width="2.5546875" style="57" bestFit="1" customWidth="1"/>
    <col min="13311" max="13311" width="11.109375" style="57" customWidth="1"/>
    <col min="13312" max="13312" width="12.88671875" style="57" bestFit="1" customWidth="1"/>
    <col min="13313" max="13313" width="6.109375" style="57" customWidth="1"/>
    <col min="13314" max="13314" width="10.21875" style="57" customWidth="1"/>
    <col min="13315" max="13316" width="9" style="57" customWidth="1"/>
    <col min="13317" max="13327" width="3.5546875" style="57" customWidth="1"/>
    <col min="13328" max="13328" width="5.5546875" style="57" customWidth="1"/>
    <col min="13329" max="13329" width="5.44140625" style="57" customWidth="1"/>
    <col min="13330" max="13330" width="5.33203125" style="57" customWidth="1"/>
    <col min="13331" max="13565" width="9" style="57"/>
    <col min="13566" max="13566" width="2.5546875" style="57" bestFit="1" customWidth="1"/>
    <col min="13567" max="13567" width="11.109375" style="57" customWidth="1"/>
    <col min="13568" max="13568" width="12.88671875" style="57" bestFit="1" customWidth="1"/>
    <col min="13569" max="13569" width="6.109375" style="57" customWidth="1"/>
    <col min="13570" max="13570" width="10.21875" style="57" customWidth="1"/>
    <col min="13571" max="13572" width="9" style="57" customWidth="1"/>
    <col min="13573" max="13583" width="3.5546875" style="57" customWidth="1"/>
    <col min="13584" max="13584" width="5.5546875" style="57" customWidth="1"/>
    <col min="13585" max="13585" width="5.44140625" style="57" customWidth="1"/>
    <col min="13586" max="13586" width="5.33203125" style="57" customWidth="1"/>
    <col min="13587" max="13821" width="9" style="57"/>
    <col min="13822" max="13822" width="2.5546875" style="57" bestFit="1" customWidth="1"/>
    <col min="13823" max="13823" width="11.109375" style="57" customWidth="1"/>
    <col min="13824" max="13824" width="12.88671875" style="57" bestFit="1" customWidth="1"/>
    <col min="13825" max="13825" width="6.109375" style="57" customWidth="1"/>
    <col min="13826" max="13826" width="10.21875" style="57" customWidth="1"/>
    <col min="13827" max="13828" width="9" style="57" customWidth="1"/>
    <col min="13829" max="13839" width="3.5546875" style="57" customWidth="1"/>
    <col min="13840" max="13840" width="5.5546875" style="57" customWidth="1"/>
    <col min="13841" max="13841" width="5.44140625" style="57" customWidth="1"/>
    <col min="13842" max="13842" width="5.33203125" style="57" customWidth="1"/>
    <col min="13843" max="14077" width="9" style="57"/>
    <col min="14078" max="14078" width="2.5546875" style="57" bestFit="1" customWidth="1"/>
    <col min="14079" max="14079" width="11.109375" style="57" customWidth="1"/>
    <col min="14080" max="14080" width="12.88671875" style="57" bestFit="1" customWidth="1"/>
    <col min="14081" max="14081" width="6.109375" style="57" customWidth="1"/>
    <col min="14082" max="14082" width="10.21875" style="57" customWidth="1"/>
    <col min="14083" max="14084" width="9" style="57" customWidth="1"/>
    <col min="14085" max="14095" width="3.5546875" style="57" customWidth="1"/>
    <col min="14096" max="14096" width="5.5546875" style="57" customWidth="1"/>
    <col min="14097" max="14097" width="5.44140625" style="57" customWidth="1"/>
    <col min="14098" max="14098" width="5.33203125" style="57" customWidth="1"/>
    <col min="14099" max="14333" width="9" style="57"/>
    <col min="14334" max="14334" width="2.5546875" style="57" bestFit="1" customWidth="1"/>
    <col min="14335" max="14335" width="11.109375" style="57" customWidth="1"/>
    <col min="14336" max="14336" width="12.88671875" style="57" bestFit="1" customWidth="1"/>
    <col min="14337" max="14337" width="6.109375" style="57" customWidth="1"/>
    <col min="14338" max="14338" width="10.21875" style="57" customWidth="1"/>
    <col min="14339" max="14340" width="9" style="57" customWidth="1"/>
    <col min="14341" max="14351" width="3.5546875" style="57" customWidth="1"/>
    <col min="14352" max="14352" width="5.5546875" style="57" customWidth="1"/>
    <col min="14353" max="14353" width="5.44140625" style="57" customWidth="1"/>
    <col min="14354" max="14354" width="5.33203125" style="57" customWidth="1"/>
    <col min="14355" max="14589" width="9" style="57"/>
    <col min="14590" max="14590" width="2.5546875" style="57" bestFit="1" customWidth="1"/>
    <col min="14591" max="14591" width="11.109375" style="57" customWidth="1"/>
    <col min="14592" max="14592" width="12.88671875" style="57" bestFit="1" customWidth="1"/>
    <col min="14593" max="14593" width="6.109375" style="57" customWidth="1"/>
    <col min="14594" max="14594" width="10.21875" style="57" customWidth="1"/>
    <col min="14595" max="14596" width="9" style="57" customWidth="1"/>
    <col min="14597" max="14607" width="3.5546875" style="57" customWidth="1"/>
    <col min="14608" max="14608" width="5.5546875" style="57" customWidth="1"/>
    <col min="14609" max="14609" width="5.44140625" style="57" customWidth="1"/>
    <col min="14610" max="14610" width="5.33203125" style="57" customWidth="1"/>
    <col min="14611" max="14845" width="9" style="57"/>
    <col min="14846" max="14846" width="2.5546875" style="57" bestFit="1" customWidth="1"/>
    <col min="14847" max="14847" width="11.109375" style="57" customWidth="1"/>
    <col min="14848" max="14848" width="12.88671875" style="57" bestFit="1" customWidth="1"/>
    <col min="14849" max="14849" width="6.109375" style="57" customWidth="1"/>
    <col min="14850" max="14850" width="10.21875" style="57" customWidth="1"/>
    <col min="14851" max="14852" width="9" style="57" customWidth="1"/>
    <col min="14853" max="14863" width="3.5546875" style="57" customWidth="1"/>
    <col min="14864" max="14864" width="5.5546875" style="57" customWidth="1"/>
    <col min="14865" max="14865" width="5.44140625" style="57" customWidth="1"/>
    <col min="14866" max="14866" width="5.33203125" style="57" customWidth="1"/>
    <col min="14867" max="15101" width="9" style="57"/>
    <col min="15102" max="15102" width="2.5546875" style="57" bestFit="1" customWidth="1"/>
    <col min="15103" max="15103" width="11.109375" style="57" customWidth="1"/>
    <col min="15104" max="15104" width="12.88671875" style="57" bestFit="1" customWidth="1"/>
    <col min="15105" max="15105" width="6.109375" style="57" customWidth="1"/>
    <col min="15106" max="15106" width="10.21875" style="57" customWidth="1"/>
    <col min="15107" max="15108" width="9" style="57" customWidth="1"/>
    <col min="15109" max="15119" width="3.5546875" style="57" customWidth="1"/>
    <col min="15120" max="15120" width="5.5546875" style="57" customWidth="1"/>
    <col min="15121" max="15121" width="5.44140625" style="57" customWidth="1"/>
    <col min="15122" max="15122" width="5.33203125" style="57" customWidth="1"/>
    <col min="15123" max="15357" width="9" style="57"/>
    <col min="15358" max="15358" width="2.5546875" style="57" bestFit="1" customWidth="1"/>
    <col min="15359" max="15359" width="11.109375" style="57" customWidth="1"/>
    <col min="15360" max="15360" width="12.88671875" style="57" bestFit="1" customWidth="1"/>
    <col min="15361" max="15361" width="6.109375" style="57" customWidth="1"/>
    <col min="15362" max="15362" width="10.21875" style="57" customWidth="1"/>
    <col min="15363" max="15364" width="9" style="57" customWidth="1"/>
    <col min="15365" max="15375" width="3.5546875" style="57" customWidth="1"/>
    <col min="15376" max="15376" width="5.5546875" style="57" customWidth="1"/>
    <col min="15377" max="15377" width="5.44140625" style="57" customWidth="1"/>
    <col min="15378" max="15378" width="5.33203125" style="57" customWidth="1"/>
    <col min="15379" max="15613" width="9" style="57"/>
    <col min="15614" max="15614" width="2.5546875" style="57" bestFit="1" customWidth="1"/>
    <col min="15615" max="15615" width="11.109375" style="57" customWidth="1"/>
    <col min="15616" max="15616" width="12.88671875" style="57" bestFit="1" customWidth="1"/>
    <col min="15617" max="15617" width="6.109375" style="57" customWidth="1"/>
    <col min="15618" max="15618" width="10.21875" style="57" customWidth="1"/>
    <col min="15619" max="15620" width="9" style="57" customWidth="1"/>
    <col min="15621" max="15631" width="3.5546875" style="57" customWidth="1"/>
    <col min="15632" max="15632" width="5.5546875" style="57" customWidth="1"/>
    <col min="15633" max="15633" width="5.44140625" style="57" customWidth="1"/>
    <col min="15634" max="15634" width="5.33203125" style="57" customWidth="1"/>
    <col min="15635" max="15869" width="9" style="57"/>
    <col min="15870" max="15870" width="2.5546875" style="57" bestFit="1" customWidth="1"/>
    <col min="15871" max="15871" width="11.109375" style="57" customWidth="1"/>
    <col min="15872" max="15872" width="12.88671875" style="57" bestFit="1" customWidth="1"/>
    <col min="15873" max="15873" width="6.109375" style="57" customWidth="1"/>
    <col min="15874" max="15874" width="10.21875" style="57" customWidth="1"/>
    <col min="15875" max="15876" width="9" style="57" customWidth="1"/>
    <col min="15877" max="15887" width="3.5546875" style="57" customWidth="1"/>
    <col min="15888" max="15888" width="5.5546875" style="57" customWidth="1"/>
    <col min="15889" max="15889" width="5.44140625" style="57" customWidth="1"/>
    <col min="15890" max="15890" width="5.33203125" style="57" customWidth="1"/>
    <col min="15891" max="16125" width="9" style="57"/>
    <col min="16126" max="16126" width="2.5546875" style="57" bestFit="1" customWidth="1"/>
    <col min="16127" max="16127" width="11.109375" style="57" customWidth="1"/>
    <col min="16128" max="16128" width="12.88671875" style="57" bestFit="1" customWidth="1"/>
    <col min="16129" max="16129" width="6.109375" style="57" customWidth="1"/>
    <col min="16130" max="16130" width="10.21875" style="57" customWidth="1"/>
    <col min="16131" max="16132" width="9" style="57" customWidth="1"/>
    <col min="16133" max="16143" width="3.5546875" style="57" customWidth="1"/>
    <col min="16144" max="16144" width="5.5546875" style="57" customWidth="1"/>
    <col min="16145" max="16145" width="5.44140625" style="57" customWidth="1"/>
    <col min="16146" max="16146" width="5.33203125" style="57" customWidth="1"/>
    <col min="16147" max="16384" width="9" style="57"/>
  </cols>
  <sheetData>
    <row r="1" spans="1:16" ht="18.75">
      <c r="A1" s="182" t="s">
        <v>254</v>
      </c>
      <c r="B1" s="182"/>
      <c r="C1" s="182"/>
      <c r="D1" s="182"/>
      <c r="E1" s="182"/>
      <c r="F1" s="182"/>
      <c r="G1" s="182"/>
      <c r="H1" s="182"/>
      <c r="I1" s="182"/>
      <c r="J1" s="182"/>
      <c r="K1" s="182"/>
      <c r="L1" s="182"/>
      <c r="M1" s="182"/>
      <c r="N1" s="182"/>
      <c r="O1" s="182"/>
      <c r="P1" s="182"/>
    </row>
    <row r="2" spans="1:16" s="81" customFormat="1" ht="94.5">
      <c r="A2" s="77" t="s">
        <v>3</v>
      </c>
      <c r="B2" s="77" t="s">
        <v>4</v>
      </c>
      <c r="C2" s="77" t="s">
        <v>5</v>
      </c>
      <c r="D2" s="78" t="s">
        <v>6</v>
      </c>
      <c r="E2" s="77" t="s">
        <v>7</v>
      </c>
      <c r="F2" s="79" t="s">
        <v>214</v>
      </c>
      <c r="G2" s="148" t="s">
        <v>215</v>
      </c>
      <c r="H2" s="151" t="s">
        <v>221</v>
      </c>
      <c r="I2" s="148" t="s">
        <v>222</v>
      </c>
      <c r="J2" s="151" t="s">
        <v>255</v>
      </c>
      <c r="K2" s="151" t="s">
        <v>224</v>
      </c>
      <c r="L2" s="150" t="s">
        <v>226</v>
      </c>
      <c r="M2" s="80" t="s">
        <v>228</v>
      </c>
      <c r="N2" s="151" t="s">
        <v>232</v>
      </c>
      <c r="O2" s="151" t="s">
        <v>256</v>
      </c>
      <c r="P2" s="149" t="s">
        <v>238</v>
      </c>
    </row>
    <row r="3" spans="1:16" s="60" customFormat="1" ht="15.75">
      <c r="A3" s="58">
        <v>1</v>
      </c>
      <c r="B3" s="82">
        <v>1471110506</v>
      </c>
      <c r="C3" s="83" t="s">
        <v>10</v>
      </c>
      <c r="D3" s="84" t="s">
        <v>11</v>
      </c>
      <c r="E3" s="85" t="s">
        <v>12</v>
      </c>
      <c r="F3" s="86">
        <v>5</v>
      </c>
      <c r="G3" s="87"/>
      <c r="H3" s="86">
        <v>5</v>
      </c>
      <c r="I3" s="87"/>
      <c r="J3" s="86">
        <v>6</v>
      </c>
      <c r="K3" s="86">
        <v>6</v>
      </c>
      <c r="L3" s="87"/>
      <c r="M3" s="87"/>
      <c r="N3" s="86">
        <v>6</v>
      </c>
      <c r="O3" s="86">
        <v>7</v>
      </c>
      <c r="P3" s="87"/>
    </row>
    <row r="4" spans="1:16" ht="15.75">
      <c r="A4" s="61">
        <v>2</v>
      </c>
      <c r="B4" s="88">
        <v>1471110501</v>
      </c>
      <c r="C4" s="89" t="s">
        <v>14</v>
      </c>
      <c r="D4" s="90" t="s">
        <v>15</v>
      </c>
      <c r="E4" s="91" t="s">
        <v>16</v>
      </c>
      <c r="F4" s="87"/>
      <c r="G4" s="92">
        <v>5</v>
      </c>
      <c r="H4" s="92">
        <v>5</v>
      </c>
      <c r="I4" s="92">
        <v>5</v>
      </c>
      <c r="J4" s="92">
        <v>5</v>
      </c>
      <c r="K4" s="92">
        <v>5</v>
      </c>
      <c r="L4" s="92">
        <v>5</v>
      </c>
      <c r="M4" s="87"/>
      <c r="N4" s="92">
        <v>5</v>
      </c>
      <c r="O4" s="92">
        <v>7</v>
      </c>
      <c r="P4" s="92">
        <v>6</v>
      </c>
    </row>
    <row r="5" spans="1:16" ht="15.75">
      <c r="A5" s="58">
        <v>3</v>
      </c>
      <c r="B5" s="88">
        <v>1471110508</v>
      </c>
      <c r="C5" s="93" t="s">
        <v>18</v>
      </c>
      <c r="D5" s="94" t="s">
        <v>19</v>
      </c>
      <c r="E5" s="95" t="s">
        <v>20</v>
      </c>
      <c r="F5" s="92">
        <v>6</v>
      </c>
      <c r="G5" s="87"/>
      <c r="H5" s="92">
        <v>5</v>
      </c>
      <c r="I5" s="87"/>
      <c r="J5" s="92">
        <v>5</v>
      </c>
      <c r="K5" s="92">
        <v>5</v>
      </c>
      <c r="L5" s="87"/>
      <c r="M5" s="87"/>
      <c r="N5" s="92">
        <v>5</v>
      </c>
      <c r="O5" s="92">
        <v>7</v>
      </c>
      <c r="P5" s="87"/>
    </row>
    <row r="6" spans="1:16" ht="15.75">
      <c r="A6" s="61">
        <v>4</v>
      </c>
      <c r="B6" s="96">
        <v>1471110509</v>
      </c>
      <c r="C6" s="97" t="s">
        <v>21</v>
      </c>
      <c r="D6" s="98" t="s">
        <v>22</v>
      </c>
      <c r="E6" s="99" t="s">
        <v>23</v>
      </c>
      <c r="F6" s="92">
        <v>7</v>
      </c>
      <c r="G6" s="87"/>
      <c r="H6" s="92">
        <v>7</v>
      </c>
      <c r="I6" s="87"/>
      <c r="J6" s="92">
        <v>5</v>
      </c>
      <c r="K6" s="92">
        <v>6</v>
      </c>
      <c r="L6" s="87"/>
      <c r="M6" s="87"/>
      <c r="N6" s="92">
        <v>5</v>
      </c>
      <c r="O6" s="92">
        <v>7</v>
      </c>
      <c r="P6" s="87"/>
    </row>
    <row r="7" spans="1:16" ht="15.75">
      <c r="A7" s="58">
        <v>5</v>
      </c>
      <c r="B7" s="96">
        <v>1471110507</v>
      </c>
      <c r="C7" s="97" t="s">
        <v>24</v>
      </c>
      <c r="D7" s="98" t="s">
        <v>19</v>
      </c>
      <c r="E7" s="99" t="s">
        <v>25</v>
      </c>
      <c r="F7" s="100">
        <v>5</v>
      </c>
      <c r="G7" s="87"/>
      <c r="H7" s="100">
        <v>6</v>
      </c>
      <c r="I7" s="87"/>
      <c r="J7" s="100">
        <v>6</v>
      </c>
      <c r="K7" s="100">
        <v>5</v>
      </c>
      <c r="L7" s="87"/>
      <c r="M7" s="87"/>
      <c r="N7" s="100">
        <v>5</v>
      </c>
      <c r="O7" s="100">
        <v>7</v>
      </c>
      <c r="P7" s="87"/>
    </row>
    <row r="8" spans="1:16" ht="15.75">
      <c r="A8" s="61">
        <v>6</v>
      </c>
      <c r="B8" s="96">
        <v>1471110509</v>
      </c>
      <c r="C8" s="97" t="s">
        <v>24</v>
      </c>
      <c r="D8" s="98" t="s">
        <v>22</v>
      </c>
      <c r="E8" s="99" t="s">
        <v>28</v>
      </c>
      <c r="F8" s="92">
        <v>6</v>
      </c>
      <c r="G8" s="87"/>
      <c r="H8" s="92">
        <v>5</v>
      </c>
      <c r="I8" s="87"/>
      <c r="J8" s="92">
        <v>7</v>
      </c>
      <c r="K8" s="92">
        <v>6</v>
      </c>
      <c r="L8" s="87"/>
      <c r="M8" s="87"/>
      <c r="N8" s="92">
        <v>5</v>
      </c>
      <c r="O8" s="92">
        <v>8</v>
      </c>
      <c r="P8" s="87"/>
    </row>
    <row r="9" spans="1:16" ht="15.75">
      <c r="A9" s="58">
        <v>7</v>
      </c>
      <c r="B9" s="96">
        <v>1471110511</v>
      </c>
      <c r="C9" s="97" t="s">
        <v>30</v>
      </c>
      <c r="D9" s="98" t="s">
        <v>31</v>
      </c>
      <c r="E9" s="101" t="s">
        <v>32</v>
      </c>
      <c r="F9" s="92">
        <v>6</v>
      </c>
      <c r="G9" s="87"/>
      <c r="H9" s="92">
        <v>5</v>
      </c>
      <c r="I9" s="87"/>
      <c r="J9" s="92">
        <v>5</v>
      </c>
      <c r="K9" s="92">
        <v>6</v>
      </c>
      <c r="L9" s="87"/>
      <c r="M9" s="87"/>
      <c r="N9" s="92">
        <v>6</v>
      </c>
      <c r="O9" s="92">
        <v>7</v>
      </c>
      <c r="P9" s="87"/>
    </row>
    <row r="10" spans="1:16" ht="15.75">
      <c r="A10" s="61">
        <v>8</v>
      </c>
      <c r="B10" s="96">
        <v>1471110512</v>
      </c>
      <c r="C10" s="102" t="s">
        <v>34</v>
      </c>
      <c r="D10" s="84" t="s">
        <v>35</v>
      </c>
      <c r="E10" s="85" t="s">
        <v>36</v>
      </c>
      <c r="F10" s="92">
        <v>6</v>
      </c>
      <c r="G10" s="87"/>
      <c r="H10" s="92">
        <v>5</v>
      </c>
      <c r="I10" s="87"/>
      <c r="J10" s="92">
        <v>6</v>
      </c>
      <c r="K10" s="92">
        <v>6</v>
      </c>
      <c r="L10" s="87"/>
      <c r="M10" s="87"/>
      <c r="N10" s="92">
        <v>6</v>
      </c>
      <c r="O10" s="92">
        <v>7</v>
      </c>
      <c r="P10" s="87"/>
    </row>
    <row r="11" spans="1:16" ht="15.75">
      <c r="A11" s="58">
        <v>9</v>
      </c>
      <c r="B11" s="96">
        <v>1471110514</v>
      </c>
      <c r="C11" s="97" t="s">
        <v>37</v>
      </c>
      <c r="D11" s="98" t="s">
        <v>38</v>
      </c>
      <c r="E11" s="99" t="s">
        <v>39</v>
      </c>
      <c r="F11" s="92">
        <v>5</v>
      </c>
      <c r="G11" s="87"/>
      <c r="H11" s="92">
        <v>6</v>
      </c>
      <c r="I11" s="87"/>
      <c r="J11" s="92">
        <v>6</v>
      </c>
      <c r="K11" s="92">
        <v>7</v>
      </c>
      <c r="L11" s="87"/>
      <c r="M11" s="87"/>
      <c r="N11" s="92">
        <v>5</v>
      </c>
      <c r="O11" s="92">
        <v>7</v>
      </c>
      <c r="P11" s="87"/>
    </row>
    <row r="12" spans="1:16" ht="15.75">
      <c r="A12" s="61">
        <v>10</v>
      </c>
      <c r="B12" s="96">
        <v>1471110515</v>
      </c>
      <c r="C12" s="103" t="s">
        <v>41</v>
      </c>
      <c r="D12" s="104" t="s">
        <v>42</v>
      </c>
      <c r="E12" s="105" t="s">
        <v>43</v>
      </c>
      <c r="F12" s="87"/>
      <c r="G12" s="92">
        <v>6</v>
      </c>
      <c r="H12" s="92">
        <v>5</v>
      </c>
      <c r="I12" s="92">
        <v>7</v>
      </c>
      <c r="J12" s="92">
        <v>5</v>
      </c>
      <c r="K12" s="92">
        <v>5</v>
      </c>
      <c r="L12" s="92">
        <v>5</v>
      </c>
      <c r="M12" s="87"/>
      <c r="N12" s="92">
        <v>5</v>
      </c>
      <c r="O12" s="92">
        <v>7</v>
      </c>
      <c r="P12" s="92">
        <v>6</v>
      </c>
    </row>
    <row r="13" spans="1:16" ht="15.75">
      <c r="A13" s="58">
        <v>11</v>
      </c>
      <c r="B13" s="96">
        <v>1471110513</v>
      </c>
      <c r="C13" s="97" t="s">
        <v>45</v>
      </c>
      <c r="D13" s="98" t="s">
        <v>46</v>
      </c>
      <c r="E13" s="99" t="s">
        <v>47</v>
      </c>
      <c r="F13" s="92">
        <v>6</v>
      </c>
      <c r="G13" s="87"/>
      <c r="H13" s="92">
        <v>5</v>
      </c>
      <c r="I13" s="87"/>
      <c r="J13" s="92">
        <v>6</v>
      </c>
      <c r="K13" s="92">
        <v>7</v>
      </c>
      <c r="L13" s="87"/>
      <c r="M13" s="87"/>
      <c r="N13" s="92">
        <v>7</v>
      </c>
      <c r="O13" s="92">
        <v>7</v>
      </c>
      <c r="P13" s="87"/>
    </row>
    <row r="14" spans="1:16" ht="15.75">
      <c r="A14" s="61">
        <v>12</v>
      </c>
      <c r="B14" s="96">
        <v>1471110502</v>
      </c>
      <c r="C14" s="97" t="s">
        <v>49</v>
      </c>
      <c r="D14" s="98" t="s">
        <v>50</v>
      </c>
      <c r="E14" s="99" t="s">
        <v>51</v>
      </c>
      <c r="F14" s="100">
        <v>7</v>
      </c>
      <c r="G14" s="87"/>
      <c r="H14" s="100">
        <v>5</v>
      </c>
      <c r="I14" s="87"/>
      <c r="J14" s="100">
        <v>5</v>
      </c>
      <c r="K14" s="100">
        <v>7</v>
      </c>
      <c r="L14" s="87"/>
      <c r="M14" s="87"/>
      <c r="N14" s="100">
        <v>6</v>
      </c>
      <c r="O14" s="100">
        <v>7</v>
      </c>
      <c r="P14" s="87"/>
    </row>
    <row r="15" spans="1:16" ht="15.75">
      <c r="A15" s="58">
        <v>13</v>
      </c>
      <c r="B15" s="96">
        <v>1471110504</v>
      </c>
      <c r="C15" s="97" t="s">
        <v>52</v>
      </c>
      <c r="D15" s="98" t="s">
        <v>53</v>
      </c>
      <c r="E15" s="99" t="s">
        <v>54</v>
      </c>
      <c r="F15" s="92">
        <v>6</v>
      </c>
      <c r="G15" s="87"/>
      <c r="H15" s="92">
        <v>5</v>
      </c>
      <c r="I15" s="87"/>
      <c r="J15" s="92">
        <v>5</v>
      </c>
      <c r="K15" s="92">
        <v>5</v>
      </c>
      <c r="L15" s="87"/>
      <c r="M15" s="87"/>
      <c r="N15" s="92">
        <v>5</v>
      </c>
      <c r="O15" s="92">
        <v>7</v>
      </c>
      <c r="P15" s="87"/>
    </row>
    <row r="16" spans="1:16" ht="15.75">
      <c r="A16" s="61">
        <v>14</v>
      </c>
      <c r="B16" s="96">
        <v>1471110516</v>
      </c>
      <c r="C16" s="103" t="s">
        <v>59</v>
      </c>
      <c r="D16" s="104" t="s">
        <v>60</v>
      </c>
      <c r="E16" s="105" t="s">
        <v>61</v>
      </c>
      <c r="F16" s="92">
        <v>7</v>
      </c>
      <c r="G16" s="87"/>
      <c r="H16" s="92">
        <v>5</v>
      </c>
      <c r="I16" s="87"/>
      <c r="J16" s="92">
        <v>5</v>
      </c>
      <c r="K16" s="92">
        <v>6</v>
      </c>
      <c r="L16" s="87"/>
      <c r="M16" s="87"/>
      <c r="N16" s="92">
        <v>5</v>
      </c>
      <c r="O16" s="92">
        <v>7</v>
      </c>
      <c r="P16" s="87"/>
    </row>
    <row r="17" spans="1:16" ht="15.75">
      <c r="A17" s="58">
        <v>15</v>
      </c>
      <c r="B17" s="96">
        <v>1471110517</v>
      </c>
      <c r="C17" s="103" t="s">
        <v>63</v>
      </c>
      <c r="D17" s="104" t="s">
        <v>60</v>
      </c>
      <c r="E17" s="105" t="s">
        <v>64</v>
      </c>
      <c r="F17" s="87"/>
      <c r="G17" s="92">
        <v>5</v>
      </c>
      <c r="H17" s="92">
        <v>5</v>
      </c>
      <c r="I17" s="92">
        <v>5</v>
      </c>
      <c r="J17" s="92">
        <v>5</v>
      </c>
      <c r="K17" s="92">
        <v>6</v>
      </c>
      <c r="L17" s="92">
        <v>6</v>
      </c>
      <c r="M17" s="87"/>
      <c r="N17" s="92">
        <v>6</v>
      </c>
      <c r="O17" s="92">
        <v>7</v>
      </c>
      <c r="P17" s="92">
        <v>5</v>
      </c>
    </row>
    <row r="18" spans="1:16" ht="15.75">
      <c r="A18" s="61">
        <v>16</v>
      </c>
      <c r="B18" s="96">
        <v>1471110518</v>
      </c>
      <c r="C18" s="97" t="s">
        <v>66</v>
      </c>
      <c r="D18" s="98" t="s">
        <v>67</v>
      </c>
      <c r="E18" s="99" t="s">
        <v>68</v>
      </c>
      <c r="F18" s="92">
        <v>6</v>
      </c>
      <c r="G18" s="87"/>
      <c r="H18" s="92">
        <v>6</v>
      </c>
      <c r="I18" s="87"/>
      <c r="J18" s="92">
        <v>6</v>
      </c>
      <c r="K18" s="92">
        <v>5</v>
      </c>
      <c r="L18" s="87"/>
      <c r="M18" s="87"/>
      <c r="N18" s="92">
        <v>6</v>
      </c>
      <c r="O18" s="92">
        <v>7</v>
      </c>
      <c r="P18" s="87"/>
    </row>
    <row r="19" spans="1:16" ht="15.75">
      <c r="A19" s="58">
        <v>17</v>
      </c>
      <c r="B19" s="96">
        <v>1471110521</v>
      </c>
      <c r="C19" s="97" t="s">
        <v>72</v>
      </c>
      <c r="D19" s="98" t="s">
        <v>73</v>
      </c>
      <c r="E19" s="99" t="s">
        <v>74</v>
      </c>
      <c r="F19" s="92">
        <v>6</v>
      </c>
      <c r="G19" s="87"/>
      <c r="H19" s="92">
        <v>5</v>
      </c>
      <c r="I19" s="87"/>
      <c r="J19" s="92">
        <v>5</v>
      </c>
      <c r="K19" s="92">
        <v>6</v>
      </c>
      <c r="L19" s="87"/>
      <c r="M19" s="87"/>
      <c r="N19" s="92">
        <v>5</v>
      </c>
      <c r="O19" s="92">
        <v>7</v>
      </c>
      <c r="P19" s="87"/>
    </row>
    <row r="20" spans="1:16" ht="15.75">
      <c r="A20" s="61">
        <v>18</v>
      </c>
      <c r="B20" s="96">
        <v>1471110525</v>
      </c>
      <c r="C20" s="97" t="s">
        <v>75</v>
      </c>
      <c r="D20" s="98" t="s">
        <v>76</v>
      </c>
      <c r="E20" s="99" t="s">
        <v>77</v>
      </c>
      <c r="F20" s="92">
        <v>7</v>
      </c>
      <c r="G20" s="87"/>
      <c r="H20" s="92">
        <v>7</v>
      </c>
      <c r="I20" s="87"/>
      <c r="J20" s="92">
        <v>5</v>
      </c>
      <c r="K20" s="92">
        <v>5</v>
      </c>
      <c r="L20" s="87"/>
      <c r="M20" s="87"/>
      <c r="N20" s="92">
        <v>5</v>
      </c>
      <c r="O20" s="92">
        <v>7</v>
      </c>
      <c r="P20" s="87"/>
    </row>
    <row r="21" spans="1:16" ht="15.75">
      <c r="A21" s="58">
        <v>19</v>
      </c>
      <c r="B21" s="96">
        <v>1471110571</v>
      </c>
      <c r="C21" s="102" t="s">
        <v>78</v>
      </c>
      <c r="D21" s="84" t="s">
        <v>79</v>
      </c>
      <c r="E21" s="85" t="s">
        <v>80</v>
      </c>
      <c r="F21" s="92">
        <v>6</v>
      </c>
      <c r="G21" s="87"/>
      <c r="H21" s="92">
        <v>7</v>
      </c>
      <c r="I21" s="87"/>
      <c r="J21" s="92">
        <v>5</v>
      </c>
      <c r="K21" s="92">
        <v>5</v>
      </c>
      <c r="L21" s="87"/>
      <c r="M21" s="87"/>
      <c r="N21" s="92">
        <v>5</v>
      </c>
      <c r="O21" s="92">
        <v>7</v>
      </c>
      <c r="P21" s="87"/>
    </row>
    <row r="22" spans="1:16" s="113" customFormat="1" ht="15.75">
      <c r="A22" s="106">
        <v>20</v>
      </c>
      <c r="B22" s="107">
        <v>1471110523</v>
      </c>
      <c r="C22" s="108" t="s">
        <v>45</v>
      </c>
      <c r="D22" s="109" t="s">
        <v>87</v>
      </c>
      <c r="E22" s="110">
        <v>33885</v>
      </c>
      <c r="F22" s="111">
        <v>6</v>
      </c>
      <c r="G22" s="112"/>
      <c r="H22" s="111"/>
      <c r="I22" s="112"/>
      <c r="J22" s="111"/>
      <c r="K22" s="111">
        <v>6</v>
      </c>
      <c r="L22" s="112"/>
      <c r="M22" s="112"/>
      <c r="N22" s="111">
        <v>5</v>
      </c>
      <c r="O22" s="111">
        <v>7</v>
      </c>
      <c r="P22" s="112"/>
    </row>
    <row r="23" spans="1:16" ht="15.75">
      <c r="A23" s="58">
        <v>21</v>
      </c>
      <c r="B23" s="96">
        <v>1471110523</v>
      </c>
      <c r="C23" s="97" t="s">
        <v>89</v>
      </c>
      <c r="D23" s="98" t="s">
        <v>87</v>
      </c>
      <c r="E23" s="99" t="s">
        <v>90</v>
      </c>
      <c r="F23" s="92">
        <v>6</v>
      </c>
      <c r="G23" s="87"/>
      <c r="H23" s="92">
        <v>5</v>
      </c>
      <c r="I23" s="87"/>
      <c r="J23" s="92">
        <v>6</v>
      </c>
      <c r="K23" s="92">
        <v>5</v>
      </c>
      <c r="L23" s="87"/>
      <c r="M23" s="87"/>
      <c r="N23" s="92">
        <v>6</v>
      </c>
      <c r="O23" s="92">
        <v>7</v>
      </c>
      <c r="P23" s="87"/>
    </row>
    <row r="24" spans="1:16" ht="15.75">
      <c r="A24" s="61">
        <v>22</v>
      </c>
      <c r="B24" s="96">
        <v>1471110572</v>
      </c>
      <c r="C24" s="102" t="s">
        <v>91</v>
      </c>
      <c r="D24" s="84" t="s">
        <v>92</v>
      </c>
      <c r="E24" s="85" t="s">
        <v>93</v>
      </c>
      <c r="F24" s="92">
        <v>6</v>
      </c>
      <c r="G24" s="87"/>
      <c r="H24" s="92">
        <v>7</v>
      </c>
      <c r="I24" s="87"/>
      <c r="J24" s="92">
        <v>5</v>
      </c>
      <c r="K24" s="92">
        <v>6</v>
      </c>
      <c r="L24" s="87"/>
      <c r="M24" s="87"/>
      <c r="N24" s="92">
        <v>5</v>
      </c>
      <c r="O24" s="92">
        <v>7</v>
      </c>
      <c r="P24" s="87"/>
    </row>
    <row r="25" spans="1:16" ht="15.75">
      <c r="A25" s="58">
        <v>23</v>
      </c>
      <c r="B25" s="96">
        <v>1471110529</v>
      </c>
      <c r="C25" s="114" t="s">
        <v>97</v>
      </c>
      <c r="D25" s="115" t="s">
        <v>98</v>
      </c>
      <c r="E25" s="116" t="s">
        <v>99</v>
      </c>
      <c r="F25" s="87"/>
      <c r="G25" s="92">
        <v>5</v>
      </c>
      <c r="H25" s="92">
        <v>5</v>
      </c>
      <c r="I25" s="92">
        <v>5</v>
      </c>
      <c r="J25" s="92">
        <v>6</v>
      </c>
      <c r="K25" s="92">
        <v>5</v>
      </c>
      <c r="L25" s="92">
        <v>5</v>
      </c>
      <c r="M25" s="87"/>
      <c r="N25" s="92">
        <v>5</v>
      </c>
      <c r="O25" s="92">
        <v>7</v>
      </c>
      <c r="P25" s="92">
        <v>6</v>
      </c>
    </row>
    <row r="26" spans="1:16" ht="15.75">
      <c r="A26" s="61">
        <v>24</v>
      </c>
      <c r="B26" s="96">
        <v>1471110528</v>
      </c>
      <c r="C26" s="97" t="s">
        <v>86</v>
      </c>
      <c r="D26" s="98" t="s">
        <v>98</v>
      </c>
      <c r="E26" s="99" t="s">
        <v>102</v>
      </c>
      <c r="F26" s="92">
        <v>6</v>
      </c>
      <c r="G26" s="87"/>
      <c r="H26" s="92">
        <v>6</v>
      </c>
      <c r="I26" s="87"/>
      <c r="J26" s="92">
        <v>5</v>
      </c>
      <c r="K26" s="92">
        <v>8</v>
      </c>
      <c r="L26" s="87"/>
      <c r="M26" s="87"/>
      <c r="N26" s="92">
        <v>5</v>
      </c>
      <c r="O26" s="92">
        <v>7</v>
      </c>
      <c r="P26" s="87"/>
    </row>
    <row r="27" spans="1:16" ht="15.75">
      <c r="A27" s="58">
        <v>25</v>
      </c>
      <c r="B27" s="96">
        <v>1471110527</v>
      </c>
      <c r="C27" s="103" t="s">
        <v>103</v>
      </c>
      <c r="D27" s="104" t="s">
        <v>98</v>
      </c>
      <c r="E27" s="105" t="s">
        <v>104</v>
      </c>
      <c r="F27" s="92">
        <v>6</v>
      </c>
      <c r="G27" s="92">
        <v>5</v>
      </c>
      <c r="H27" s="92">
        <v>5</v>
      </c>
      <c r="I27" s="92">
        <v>5</v>
      </c>
      <c r="J27" s="92">
        <v>5</v>
      </c>
      <c r="K27" s="92">
        <v>5</v>
      </c>
      <c r="L27" s="92">
        <v>5</v>
      </c>
      <c r="M27" s="92">
        <v>5</v>
      </c>
      <c r="N27" s="92">
        <v>6</v>
      </c>
      <c r="O27" s="92">
        <v>7</v>
      </c>
      <c r="P27" s="92">
        <v>6</v>
      </c>
    </row>
    <row r="28" spans="1:16" ht="15.75">
      <c r="A28" s="61">
        <v>26</v>
      </c>
      <c r="B28" s="96">
        <v>1471110526</v>
      </c>
      <c r="C28" s="97" t="s">
        <v>59</v>
      </c>
      <c r="D28" s="98" t="s">
        <v>105</v>
      </c>
      <c r="E28" s="99" t="s">
        <v>106</v>
      </c>
      <c r="F28" s="92">
        <v>6</v>
      </c>
      <c r="G28" s="87"/>
      <c r="H28" s="92">
        <v>7</v>
      </c>
      <c r="I28" s="87"/>
      <c r="J28" s="92">
        <v>5</v>
      </c>
      <c r="K28" s="92">
        <v>5</v>
      </c>
      <c r="L28" s="87"/>
      <c r="M28" s="87"/>
      <c r="N28" s="92">
        <v>8</v>
      </c>
      <c r="O28" s="92">
        <v>7</v>
      </c>
      <c r="P28" s="87"/>
    </row>
    <row r="29" spans="1:16" ht="15.75">
      <c r="A29" s="58">
        <v>27</v>
      </c>
      <c r="B29" s="96">
        <v>1471110530</v>
      </c>
      <c r="C29" s="97" t="s">
        <v>107</v>
      </c>
      <c r="D29" s="98" t="s">
        <v>108</v>
      </c>
      <c r="E29" s="99" t="s">
        <v>109</v>
      </c>
      <c r="F29" s="92">
        <v>7</v>
      </c>
      <c r="G29" s="87"/>
      <c r="H29" s="92">
        <v>7</v>
      </c>
      <c r="I29" s="87"/>
      <c r="J29" s="92">
        <v>8</v>
      </c>
      <c r="K29" s="92">
        <v>8</v>
      </c>
      <c r="L29" s="87"/>
      <c r="M29" s="87"/>
      <c r="N29" s="92">
        <v>7</v>
      </c>
      <c r="O29" s="92">
        <v>7</v>
      </c>
      <c r="P29" s="87"/>
    </row>
    <row r="30" spans="1:16" ht="15.75">
      <c r="A30" s="61">
        <v>28</v>
      </c>
      <c r="B30" s="96">
        <v>1471110531</v>
      </c>
      <c r="C30" s="97" t="s">
        <v>111</v>
      </c>
      <c r="D30" s="98" t="s">
        <v>108</v>
      </c>
      <c r="E30" s="99" t="s">
        <v>112</v>
      </c>
      <c r="F30" s="92">
        <v>5</v>
      </c>
      <c r="G30" s="87"/>
      <c r="H30" s="92">
        <v>7</v>
      </c>
      <c r="I30" s="87"/>
      <c r="J30" s="92">
        <v>5</v>
      </c>
      <c r="K30" s="92">
        <v>7</v>
      </c>
      <c r="L30" s="87"/>
      <c r="M30" s="87"/>
      <c r="N30" s="92">
        <v>5</v>
      </c>
      <c r="O30" s="92">
        <v>7</v>
      </c>
      <c r="P30" s="87"/>
    </row>
    <row r="31" spans="1:16" ht="15.75">
      <c r="A31" s="58">
        <v>29</v>
      </c>
      <c r="B31" s="96">
        <v>1471110532</v>
      </c>
      <c r="C31" s="117" t="s">
        <v>113</v>
      </c>
      <c r="D31" s="118" t="s">
        <v>114</v>
      </c>
      <c r="E31" s="119">
        <v>31989</v>
      </c>
      <c r="F31" s="92">
        <v>6</v>
      </c>
      <c r="G31" s="92">
        <v>5</v>
      </c>
      <c r="H31" s="120"/>
      <c r="I31" s="87"/>
      <c r="J31" s="92">
        <v>5</v>
      </c>
      <c r="K31" s="92">
        <v>5</v>
      </c>
      <c r="L31" s="92">
        <v>5</v>
      </c>
      <c r="M31" s="87"/>
      <c r="N31" s="92">
        <v>5</v>
      </c>
      <c r="O31" s="92">
        <v>7</v>
      </c>
      <c r="P31" s="92">
        <v>6</v>
      </c>
    </row>
    <row r="32" spans="1:16" ht="15.75">
      <c r="A32" s="61">
        <v>30</v>
      </c>
      <c r="B32" s="96">
        <v>1471110534</v>
      </c>
      <c r="C32" s="103" t="s">
        <v>119</v>
      </c>
      <c r="D32" s="104" t="s">
        <v>120</v>
      </c>
      <c r="E32" s="121" t="s">
        <v>121</v>
      </c>
      <c r="F32" s="92">
        <v>5</v>
      </c>
      <c r="G32" s="87"/>
      <c r="H32" s="92">
        <v>6</v>
      </c>
      <c r="I32" s="87"/>
      <c r="J32" s="92">
        <v>5</v>
      </c>
      <c r="K32" s="92">
        <v>6</v>
      </c>
      <c r="L32" s="87"/>
      <c r="M32" s="87"/>
      <c r="N32" s="92">
        <v>5</v>
      </c>
      <c r="O32" s="92">
        <v>7</v>
      </c>
      <c r="P32" s="87"/>
    </row>
    <row r="33" spans="1:16" ht="15.75">
      <c r="A33" s="58">
        <v>31</v>
      </c>
      <c r="B33" s="82">
        <v>1471110574</v>
      </c>
      <c r="C33" s="122" t="s">
        <v>66</v>
      </c>
      <c r="D33" s="123" t="s">
        <v>120</v>
      </c>
      <c r="E33" s="124" t="s">
        <v>122</v>
      </c>
      <c r="F33" s="87"/>
      <c r="G33" s="92">
        <v>5</v>
      </c>
      <c r="H33" s="92">
        <v>5</v>
      </c>
      <c r="I33" s="92">
        <v>5</v>
      </c>
      <c r="J33" s="92">
        <v>6</v>
      </c>
      <c r="K33" s="92">
        <v>6</v>
      </c>
      <c r="L33" s="92">
        <v>5</v>
      </c>
      <c r="M33" s="87"/>
      <c r="N33" s="92">
        <v>5</v>
      </c>
      <c r="O33" s="92">
        <v>8</v>
      </c>
      <c r="P33" s="92">
        <v>6</v>
      </c>
    </row>
    <row r="34" spans="1:16" ht="15.75">
      <c r="A34" s="61">
        <v>32</v>
      </c>
      <c r="B34" s="96">
        <v>1471110536</v>
      </c>
      <c r="C34" s="97" t="s">
        <v>127</v>
      </c>
      <c r="D34" s="98" t="s">
        <v>128</v>
      </c>
      <c r="E34" s="99" t="s">
        <v>129</v>
      </c>
      <c r="F34" s="92">
        <v>5</v>
      </c>
      <c r="G34" s="87"/>
      <c r="H34" s="92">
        <v>7</v>
      </c>
      <c r="I34" s="87"/>
      <c r="J34" s="92">
        <v>5</v>
      </c>
      <c r="K34" s="92">
        <v>5</v>
      </c>
      <c r="L34" s="87"/>
      <c r="M34" s="87"/>
      <c r="N34" s="92">
        <v>6</v>
      </c>
      <c r="O34" s="92">
        <v>7</v>
      </c>
      <c r="P34" s="87"/>
    </row>
    <row r="35" spans="1:16" ht="15.75">
      <c r="A35" s="58">
        <v>33</v>
      </c>
      <c r="B35" s="96">
        <v>1471110541</v>
      </c>
      <c r="C35" s="103" t="s">
        <v>133</v>
      </c>
      <c r="D35" s="104" t="s">
        <v>134</v>
      </c>
      <c r="E35" s="105" t="s">
        <v>135</v>
      </c>
      <c r="F35" s="87"/>
      <c r="G35" s="92">
        <v>6</v>
      </c>
      <c r="H35" s="92">
        <v>5</v>
      </c>
      <c r="I35" s="92">
        <v>7</v>
      </c>
      <c r="J35" s="92">
        <v>5</v>
      </c>
      <c r="K35" s="92">
        <v>5</v>
      </c>
      <c r="L35" s="92">
        <v>5</v>
      </c>
      <c r="M35" s="87"/>
      <c r="N35" s="92">
        <v>5</v>
      </c>
      <c r="O35" s="92">
        <v>8</v>
      </c>
      <c r="P35" s="92">
        <v>6</v>
      </c>
    </row>
    <row r="36" spans="1:16" ht="15.75">
      <c r="A36" s="61">
        <v>34</v>
      </c>
      <c r="B36" s="96">
        <v>1471110539</v>
      </c>
      <c r="C36" s="117" t="s">
        <v>49</v>
      </c>
      <c r="D36" s="118" t="s">
        <v>138</v>
      </c>
      <c r="E36" s="125" t="s">
        <v>140</v>
      </c>
      <c r="F36" s="87"/>
      <c r="G36" s="92">
        <v>6</v>
      </c>
      <c r="H36" s="92">
        <v>5</v>
      </c>
      <c r="I36" s="92">
        <v>6</v>
      </c>
      <c r="J36" s="92">
        <v>6</v>
      </c>
      <c r="K36" s="92">
        <v>7</v>
      </c>
      <c r="L36" s="92">
        <v>6</v>
      </c>
      <c r="M36" s="87"/>
      <c r="N36" s="92">
        <v>6</v>
      </c>
      <c r="O36" s="92">
        <v>7</v>
      </c>
      <c r="P36" s="92">
        <v>5</v>
      </c>
    </row>
    <row r="37" spans="1:16" ht="15.75">
      <c r="A37" s="58">
        <v>35</v>
      </c>
      <c r="B37" s="96">
        <v>1471110545</v>
      </c>
      <c r="C37" s="117" t="s">
        <v>151</v>
      </c>
      <c r="D37" s="118" t="s">
        <v>152</v>
      </c>
      <c r="E37" s="125" t="s">
        <v>153</v>
      </c>
      <c r="F37" s="92">
        <v>5</v>
      </c>
      <c r="G37" s="87"/>
      <c r="H37" s="92">
        <v>7</v>
      </c>
      <c r="I37" s="87"/>
      <c r="J37" s="92">
        <v>5</v>
      </c>
      <c r="K37" s="92">
        <v>6</v>
      </c>
      <c r="L37" s="87"/>
      <c r="M37" s="87"/>
      <c r="N37" s="92">
        <v>5</v>
      </c>
      <c r="O37" s="92">
        <v>7</v>
      </c>
      <c r="P37" s="87"/>
    </row>
    <row r="38" spans="1:16" s="132" customFormat="1" ht="15.75">
      <c r="A38" s="61">
        <v>36</v>
      </c>
      <c r="B38" s="126">
        <v>1471110548</v>
      </c>
      <c r="C38" s="127" t="s">
        <v>154</v>
      </c>
      <c r="D38" s="128" t="s">
        <v>152</v>
      </c>
      <c r="E38" s="129" t="s">
        <v>155</v>
      </c>
      <c r="F38" s="130">
        <v>5</v>
      </c>
      <c r="G38" s="87"/>
      <c r="H38" s="92">
        <v>6</v>
      </c>
      <c r="I38" s="87"/>
      <c r="J38" s="130">
        <v>6</v>
      </c>
      <c r="K38" s="130">
        <v>5</v>
      </c>
      <c r="L38" s="131"/>
      <c r="M38" s="131"/>
      <c r="N38" s="130">
        <v>7</v>
      </c>
      <c r="O38" s="130">
        <v>7</v>
      </c>
      <c r="P38" s="131"/>
    </row>
    <row r="39" spans="1:16" s="67" customFormat="1" ht="15.75">
      <c r="A39" s="58">
        <v>37</v>
      </c>
      <c r="B39" s="96">
        <v>1471110546</v>
      </c>
      <c r="C39" s="102" t="s">
        <v>160</v>
      </c>
      <c r="D39" s="84" t="s">
        <v>152</v>
      </c>
      <c r="E39" s="85" t="s">
        <v>161</v>
      </c>
      <c r="F39" s="133">
        <v>6</v>
      </c>
      <c r="G39" s="87"/>
      <c r="H39" s="133">
        <v>5</v>
      </c>
      <c r="I39" s="87"/>
      <c r="J39" s="133">
        <v>5</v>
      </c>
      <c r="K39" s="133">
        <v>5</v>
      </c>
      <c r="L39" s="87"/>
      <c r="M39" s="87"/>
      <c r="N39" s="133">
        <v>5</v>
      </c>
      <c r="O39" s="133">
        <v>7</v>
      </c>
      <c r="P39" s="87"/>
    </row>
    <row r="40" spans="1:16" ht="15.75">
      <c r="A40" s="61">
        <v>38</v>
      </c>
      <c r="B40" s="96">
        <v>1471110552</v>
      </c>
      <c r="C40" s="117" t="s">
        <v>165</v>
      </c>
      <c r="D40" s="118" t="s">
        <v>163</v>
      </c>
      <c r="E40" s="125" t="s">
        <v>166</v>
      </c>
      <c r="F40" s="87"/>
      <c r="G40" s="92">
        <v>5</v>
      </c>
      <c r="H40" s="92">
        <v>6</v>
      </c>
      <c r="I40" s="92">
        <v>5</v>
      </c>
      <c r="J40" s="92">
        <v>6</v>
      </c>
      <c r="K40" s="92">
        <v>6</v>
      </c>
      <c r="L40" s="92">
        <v>5</v>
      </c>
      <c r="M40" s="87"/>
      <c r="N40" s="92">
        <v>5</v>
      </c>
      <c r="O40" s="92">
        <v>7</v>
      </c>
      <c r="P40" s="92">
        <v>5</v>
      </c>
    </row>
    <row r="41" spans="1:16" s="67" customFormat="1" ht="15.75">
      <c r="A41" s="58">
        <v>39</v>
      </c>
      <c r="B41" s="96">
        <v>1471110550</v>
      </c>
      <c r="C41" s="117" t="s">
        <v>168</v>
      </c>
      <c r="D41" s="118" t="s">
        <v>169</v>
      </c>
      <c r="E41" s="125" t="s">
        <v>170</v>
      </c>
      <c r="F41" s="87"/>
      <c r="G41" s="133">
        <v>6</v>
      </c>
      <c r="H41" s="133">
        <v>7</v>
      </c>
      <c r="I41" s="133">
        <v>6</v>
      </c>
      <c r="J41" s="133">
        <v>6</v>
      </c>
      <c r="K41" s="133">
        <v>6</v>
      </c>
      <c r="L41" s="133">
        <v>6</v>
      </c>
      <c r="M41" s="87"/>
      <c r="N41" s="133">
        <v>5</v>
      </c>
      <c r="O41" s="133">
        <v>7</v>
      </c>
      <c r="P41" s="133">
        <v>7</v>
      </c>
    </row>
    <row r="42" spans="1:16" ht="15.75">
      <c r="A42" s="61">
        <v>40</v>
      </c>
      <c r="B42" s="96">
        <v>1471110557</v>
      </c>
      <c r="C42" s="103" t="s">
        <v>171</v>
      </c>
      <c r="D42" s="104" t="s">
        <v>172</v>
      </c>
      <c r="E42" s="121" t="s">
        <v>173</v>
      </c>
      <c r="F42" s="87"/>
      <c r="G42" s="92">
        <v>5</v>
      </c>
      <c r="H42" s="92">
        <v>6</v>
      </c>
      <c r="I42" s="92">
        <v>6</v>
      </c>
      <c r="J42" s="92">
        <v>5</v>
      </c>
      <c r="K42" s="92">
        <v>5</v>
      </c>
      <c r="L42" s="92">
        <v>5</v>
      </c>
      <c r="M42" s="87"/>
      <c r="N42" s="92">
        <v>5</v>
      </c>
      <c r="O42" s="92">
        <v>7</v>
      </c>
      <c r="P42" s="92">
        <v>6</v>
      </c>
    </row>
    <row r="43" spans="1:16" ht="15.75">
      <c r="A43" s="58">
        <v>41</v>
      </c>
      <c r="B43" s="96">
        <v>1471110556</v>
      </c>
      <c r="C43" s="102" t="s">
        <v>174</v>
      </c>
      <c r="D43" s="84" t="s">
        <v>175</v>
      </c>
      <c r="E43" s="85" t="s">
        <v>176</v>
      </c>
      <c r="F43" s="92">
        <v>5</v>
      </c>
      <c r="G43" s="87"/>
      <c r="H43" s="92">
        <v>5</v>
      </c>
      <c r="I43" s="87"/>
      <c r="J43" s="92">
        <v>6</v>
      </c>
      <c r="K43" s="92">
        <v>6</v>
      </c>
      <c r="L43" s="87"/>
      <c r="M43" s="87"/>
      <c r="N43" s="92">
        <v>5</v>
      </c>
      <c r="O43" s="92">
        <v>7</v>
      </c>
      <c r="P43" s="87"/>
    </row>
    <row r="44" spans="1:16" ht="15.75">
      <c r="A44" s="134">
        <v>42</v>
      </c>
      <c r="B44" s="135">
        <v>1471110562</v>
      </c>
      <c r="C44" s="136" t="s">
        <v>165</v>
      </c>
      <c r="D44" s="137" t="s">
        <v>181</v>
      </c>
      <c r="E44" s="138" t="s">
        <v>183</v>
      </c>
      <c r="F44" s="87"/>
      <c r="G44" s="92">
        <v>6</v>
      </c>
      <c r="H44" s="92">
        <v>7</v>
      </c>
      <c r="I44" s="92">
        <v>5</v>
      </c>
      <c r="J44" s="92"/>
      <c r="K44" s="92"/>
      <c r="L44" s="92">
        <v>6</v>
      </c>
      <c r="M44" s="87"/>
      <c r="N44" s="92">
        <v>6</v>
      </c>
      <c r="O44" s="92">
        <v>7</v>
      </c>
      <c r="P44" s="92">
        <v>6</v>
      </c>
    </row>
    <row r="45" spans="1:16" ht="15.75">
      <c r="A45" s="58">
        <v>43</v>
      </c>
      <c r="B45" s="96">
        <v>1471110566</v>
      </c>
      <c r="C45" s="103" t="s">
        <v>187</v>
      </c>
      <c r="D45" s="104" t="s">
        <v>188</v>
      </c>
      <c r="E45" s="121" t="s">
        <v>189</v>
      </c>
      <c r="F45" s="87"/>
      <c r="G45" s="92">
        <v>7</v>
      </c>
      <c r="H45" s="92">
        <v>7</v>
      </c>
      <c r="I45" s="92">
        <v>5</v>
      </c>
      <c r="J45" s="92">
        <v>6</v>
      </c>
      <c r="K45" s="92">
        <v>5</v>
      </c>
      <c r="L45" s="92">
        <v>5</v>
      </c>
      <c r="M45" s="87"/>
      <c r="N45" s="92">
        <v>6</v>
      </c>
      <c r="O45" s="92">
        <v>7</v>
      </c>
      <c r="P45" s="92">
        <v>6</v>
      </c>
    </row>
    <row r="46" spans="1:16" ht="15.75">
      <c r="A46" s="61">
        <v>44</v>
      </c>
      <c r="B46" s="96">
        <v>1471110568</v>
      </c>
      <c r="C46" s="117" t="s">
        <v>193</v>
      </c>
      <c r="D46" s="118" t="s">
        <v>194</v>
      </c>
      <c r="E46" s="125" t="s">
        <v>195</v>
      </c>
      <c r="F46" s="87"/>
      <c r="G46" s="92">
        <v>6</v>
      </c>
      <c r="H46" s="92">
        <v>7</v>
      </c>
      <c r="I46" s="92">
        <v>6</v>
      </c>
      <c r="J46" s="92">
        <v>6</v>
      </c>
      <c r="K46" s="92">
        <v>6</v>
      </c>
      <c r="L46" s="92">
        <v>5</v>
      </c>
      <c r="M46" s="87"/>
      <c r="N46" s="92">
        <v>5</v>
      </c>
      <c r="O46" s="92">
        <v>7</v>
      </c>
      <c r="P46" s="92">
        <v>6</v>
      </c>
    </row>
    <row r="47" spans="1:16" ht="15.75">
      <c r="A47" s="58">
        <v>45</v>
      </c>
      <c r="B47" s="96">
        <v>1471110559</v>
      </c>
      <c r="C47" s="114" t="s">
        <v>197</v>
      </c>
      <c r="D47" s="115" t="s">
        <v>198</v>
      </c>
      <c r="E47" s="116" t="s">
        <v>199</v>
      </c>
      <c r="F47" s="87"/>
      <c r="G47" s="92">
        <v>6</v>
      </c>
      <c r="H47" s="92">
        <v>5</v>
      </c>
      <c r="I47" s="92">
        <v>6</v>
      </c>
      <c r="J47" s="92">
        <v>5</v>
      </c>
      <c r="K47" s="92">
        <v>7</v>
      </c>
      <c r="L47" s="92">
        <v>6</v>
      </c>
      <c r="M47" s="87"/>
      <c r="N47" s="92">
        <v>5</v>
      </c>
      <c r="O47" s="92">
        <v>7</v>
      </c>
      <c r="P47" s="92">
        <v>6</v>
      </c>
    </row>
    <row r="48" spans="1:16" ht="15.75">
      <c r="A48" s="61">
        <v>46</v>
      </c>
      <c r="B48" s="96">
        <v>1471110561</v>
      </c>
      <c r="C48" s="103" t="s">
        <v>34</v>
      </c>
      <c r="D48" s="104" t="s">
        <v>198</v>
      </c>
      <c r="E48" s="105" t="s">
        <v>203</v>
      </c>
      <c r="F48" s="87"/>
      <c r="G48" s="92">
        <v>7</v>
      </c>
      <c r="H48" s="92">
        <v>5</v>
      </c>
      <c r="I48" s="92">
        <v>5</v>
      </c>
      <c r="J48" s="92">
        <v>6</v>
      </c>
      <c r="K48" s="92">
        <v>7</v>
      </c>
      <c r="L48" s="92">
        <v>6</v>
      </c>
      <c r="M48" s="87"/>
      <c r="N48" s="92">
        <v>5</v>
      </c>
      <c r="O48" s="92">
        <v>7</v>
      </c>
      <c r="P48" s="92">
        <v>6</v>
      </c>
    </row>
    <row r="49" spans="1:16" ht="15.75">
      <c r="A49" s="58">
        <v>47</v>
      </c>
      <c r="B49" s="96">
        <v>1471110558</v>
      </c>
      <c r="C49" s="102" t="s">
        <v>204</v>
      </c>
      <c r="D49" s="84" t="s">
        <v>198</v>
      </c>
      <c r="E49" s="139" t="s">
        <v>205</v>
      </c>
      <c r="F49" s="92">
        <v>6</v>
      </c>
      <c r="G49" s="87"/>
      <c r="H49" s="92">
        <v>5</v>
      </c>
      <c r="I49" s="87"/>
      <c r="J49" s="92">
        <v>5</v>
      </c>
      <c r="K49" s="92">
        <v>5</v>
      </c>
      <c r="L49" s="87"/>
      <c r="M49" s="87"/>
      <c r="N49" s="92">
        <v>6</v>
      </c>
      <c r="O49" s="92">
        <v>7</v>
      </c>
      <c r="P49" s="92">
        <v>6</v>
      </c>
    </row>
    <row r="52" spans="1:16" s="141" customFormat="1" ht="15.75">
      <c r="A52" s="140"/>
      <c r="B52" s="140"/>
      <c r="D52" s="142"/>
      <c r="F52" s="143"/>
      <c r="G52" s="143"/>
      <c r="H52" s="143"/>
      <c r="I52" s="143"/>
      <c r="J52" s="143"/>
      <c r="K52" s="143"/>
      <c r="L52" s="143"/>
      <c r="M52" s="143"/>
      <c r="N52" s="183"/>
      <c r="O52" s="183"/>
      <c r="P52" s="183"/>
    </row>
    <row r="53" spans="1:16" s="141" customFormat="1" ht="15.75">
      <c r="A53" s="140"/>
      <c r="B53" s="140"/>
      <c r="D53" s="142"/>
      <c r="F53" s="143"/>
      <c r="G53" s="143"/>
      <c r="H53" s="143"/>
      <c r="I53" s="143"/>
      <c r="J53" s="143"/>
      <c r="K53" s="143"/>
      <c r="L53" s="143"/>
      <c r="M53" s="143"/>
      <c r="N53" s="184"/>
      <c r="O53" s="184"/>
      <c r="P53" s="184"/>
    </row>
    <row r="61" spans="1:16" s="145" customFormat="1">
      <c r="A61" s="144"/>
      <c r="B61" s="144"/>
      <c r="C61" s="57"/>
      <c r="E61" s="57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7"/>
    </row>
  </sheetData>
  <mergeCells count="3">
    <mergeCell ref="A1:P1"/>
    <mergeCell ref="N52:P52"/>
    <mergeCell ref="N53:P53"/>
  </mergeCells>
  <conditionalFormatting sqref="F22:P22 F3:G21 I3:P21 F23:G49 I23:P49">
    <cfRule type="cellIs" dxfId="8" priority="6" stopIfTrue="1" operator="between">
      <formula>0</formula>
      <formula>4.9</formula>
    </cfRule>
  </conditionalFormatting>
  <conditionalFormatting sqref="H3:H21">
    <cfRule type="cellIs" dxfId="7" priority="5" stopIfTrue="1" operator="between">
      <formula>0</formula>
      <formula>4.9</formula>
    </cfRule>
  </conditionalFormatting>
  <conditionalFormatting sqref="H23:H36">
    <cfRule type="cellIs" dxfId="6" priority="4" stopIfTrue="1" operator="between">
      <formula>0</formula>
      <formula>4.9</formula>
    </cfRule>
  </conditionalFormatting>
  <conditionalFormatting sqref="H37:H38">
    <cfRule type="cellIs" dxfId="5" priority="3" stopIfTrue="1" operator="between">
      <formula>0</formula>
      <formula>4.9</formula>
    </cfRule>
  </conditionalFormatting>
  <conditionalFormatting sqref="H39:H43">
    <cfRule type="cellIs" dxfId="4" priority="2" stopIfTrue="1" operator="between">
      <formula>0</formula>
      <formula>4.9</formula>
    </cfRule>
  </conditionalFormatting>
  <conditionalFormatting sqref="H44:H49">
    <cfRule type="cellIs" dxfId="3" priority="1" stopIfTrue="1" operator="between">
      <formula>0</formula>
      <formula>4.9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5"/>
  <sheetViews>
    <sheetView tabSelected="1" workbookViewId="0">
      <pane xSplit="5" ySplit="4" topLeftCell="AF5" activePane="bottomRight" state="frozen"/>
      <selection pane="topRight" activeCell="E1" sqref="E1"/>
      <selection pane="bottomLeft" activeCell="A6" sqref="A6"/>
      <selection pane="bottomRight" activeCell="D22" sqref="D22"/>
    </sheetView>
  </sheetViews>
  <sheetFormatPr defaultColWidth="9" defaultRowHeight="12.75"/>
  <cols>
    <col min="1" max="1" width="2.5546875" style="45" bestFit="1" customWidth="1"/>
    <col min="2" max="2" width="2.5546875" style="45" hidden="1" customWidth="1"/>
    <col min="3" max="3" width="8.33203125" style="45" customWidth="1"/>
    <col min="4" max="4" width="12.33203125" style="3" customWidth="1"/>
    <col min="5" max="5" width="6" style="46" customWidth="1"/>
    <col min="6" max="8" width="8.44140625" style="45" customWidth="1"/>
    <col min="9" max="29" width="3.5546875" style="74" customWidth="1"/>
    <col min="30" max="30" width="3.5546875" style="75" customWidth="1"/>
    <col min="31" max="31" width="3.88671875" style="74" bestFit="1" customWidth="1"/>
    <col min="32" max="33" width="4.33203125" style="74" customWidth="1"/>
    <col min="34" max="34" width="3.5546875" style="74" customWidth="1"/>
    <col min="35" max="37" width="3.5546875" style="75" customWidth="1"/>
    <col min="38" max="40" width="4.33203125" style="75" customWidth="1"/>
    <col min="41" max="41" width="3.88671875" style="75" bestFit="1" customWidth="1"/>
    <col min="42" max="42" width="3" style="75" bestFit="1" customWidth="1"/>
    <col min="43" max="45" width="3.5546875" style="75" customWidth="1"/>
    <col min="46" max="46" width="5" style="170" bestFit="1" customWidth="1"/>
    <col min="47" max="47" width="3.5546875" style="76" customWidth="1"/>
    <col min="48" max="48" width="8.109375" style="46" bestFit="1" customWidth="1"/>
    <col min="49" max="49" width="7.77734375" style="3" bestFit="1" customWidth="1"/>
    <col min="50" max="16384" width="9" style="3"/>
  </cols>
  <sheetData>
    <row r="1" spans="1:50" s="9" customFormat="1" ht="131.25" customHeight="1">
      <c r="A1" s="5" t="s">
        <v>3</v>
      </c>
      <c r="B1" s="5" t="s">
        <v>3</v>
      </c>
      <c r="C1" s="5" t="s">
        <v>4</v>
      </c>
      <c r="D1" s="6" t="s">
        <v>5</v>
      </c>
      <c r="E1" s="7" t="s">
        <v>6</v>
      </c>
      <c r="F1" s="5" t="s">
        <v>7</v>
      </c>
      <c r="G1" s="5" t="s">
        <v>258</v>
      </c>
      <c r="H1" s="5" t="s">
        <v>259</v>
      </c>
      <c r="I1" s="79" t="s">
        <v>210</v>
      </c>
      <c r="J1" s="79" t="s">
        <v>211</v>
      </c>
      <c r="K1" s="79" t="s">
        <v>212</v>
      </c>
      <c r="L1" s="79" t="s">
        <v>213</v>
      </c>
      <c r="M1" s="79" t="s">
        <v>214</v>
      </c>
      <c r="N1" s="79" t="s">
        <v>215</v>
      </c>
      <c r="O1" s="79" t="s">
        <v>216</v>
      </c>
      <c r="P1" s="79" t="s">
        <v>217</v>
      </c>
      <c r="Q1" s="79" t="s">
        <v>218</v>
      </c>
      <c r="R1" s="79" t="s">
        <v>219</v>
      </c>
      <c r="S1" s="79" t="s">
        <v>220</v>
      </c>
      <c r="T1" s="79" t="s">
        <v>221</v>
      </c>
      <c r="U1" s="79" t="s">
        <v>222</v>
      </c>
      <c r="V1" s="79" t="s">
        <v>223</v>
      </c>
      <c r="W1" s="79" t="s">
        <v>224</v>
      </c>
      <c r="X1" s="79" t="s">
        <v>225</v>
      </c>
      <c r="Y1" s="80" t="s">
        <v>226</v>
      </c>
      <c r="Z1" s="79" t="s">
        <v>227</v>
      </c>
      <c r="AA1" s="80" t="s">
        <v>228</v>
      </c>
      <c r="AB1" s="79" t="s">
        <v>229</v>
      </c>
      <c r="AC1" s="79" t="s">
        <v>230</v>
      </c>
      <c r="AD1" s="47" t="s">
        <v>231</v>
      </c>
      <c r="AE1" s="79" t="s">
        <v>232</v>
      </c>
      <c r="AF1" s="79" t="s">
        <v>233</v>
      </c>
      <c r="AG1" s="79" t="s">
        <v>234</v>
      </c>
      <c r="AH1" s="79" t="s">
        <v>235</v>
      </c>
      <c r="AI1" s="47" t="s">
        <v>236</v>
      </c>
      <c r="AJ1" s="47" t="s">
        <v>237</v>
      </c>
      <c r="AK1" s="47" t="s">
        <v>238</v>
      </c>
      <c r="AL1" s="47" t="s">
        <v>239</v>
      </c>
      <c r="AM1" s="154" t="s">
        <v>240</v>
      </c>
      <c r="AN1" s="47" t="s">
        <v>241</v>
      </c>
      <c r="AO1" s="47" t="s">
        <v>242</v>
      </c>
      <c r="AP1" s="161" t="s">
        <v>243</v>
      </c>
      <c r="AQ1" s="161" t="s">
        <v>260</v>
      </c>
      <c r="AR1" s="161" t="s">
        <v>261</v>
      </c>
      <c r="AS1" s="161" t="s">
        <v>262</v>
      </c>
      <c r="AT1" s="166" t="s">
        <v>264</v>
      </c>
      <c r="AU1" s="161" t="s">
        <v>263</v>
      </c>
      <c r="AV1" s="155" t="s">
        <v>244</v>
      </c>
      <c r="AW1" s="48" t="s">
        <v>257</v>
      </c>
    </row>
    <row r="2" spans="1:50">
      <c r="A2" s="8"/>
      <c r="B2" s="8"/>
      <c r="C2" s="5" t="s">
        <v>245</v>
      </c>
      <c r="D2" s="5" t="s">
        <v>245</v>
      </c>
      <c r="E2" s="5" t="s">
        <v>245</v>
      </c>
      <c r="F2" s="5" t="s">
        <v>245</v>
      </c>
      <c r="G2" s="5" t="s">
        <v>245</v>
      </c>
      <c r="H2" s="5" t="s">
        <v>245</v>
      </c>
      <c r="I2" s="5" t="s">
        <v>245</v>
      </c>
      <c r="J2" s="5" t="s">
        <v>245</v>
      </c>
      <c r="K2" s="5" t="s">
        <v>245</v>
      </c>
      <c r="L2" s="5" t="s">
        <v>245</v>
      </c>
      <c r="M2" s="5" t="s">
        <v>245</v>
      </c>
      <c r="N2" s="5" t="s">
        <v>245</v>
      </c>
      <c r="O2" s="5" t="s">
        <v>245</v>
      </c>
      <c r="P2" s="5" t="s">
        <v>245</v>
      </c>
      <c r="Q2" s="5" t="s">
        <v>245</v>
      </c>
      <c r="R2" s="5" t="s">
        <v>245</v>
      </c>
      <c r="S2" s="5" t="s">
        <v>245</v>
      </c>
      <c r="T2" s="5" t="s">
        <v>245</v>
      </c>
      <c r="U2" s="5" t="s">
        <v>245</v>
      </c>
      <c r="V2" s="5" t="s">
        <v>245</v>
      </c>
      <c r="W2" s="5" t="s">
        <v>245</v>
      </c>
      <c r="X2" s="5" t="s">
        <v>245</v>
      </c>
      <c r="Y2" s="5" t="s">
        <v>245</v>
      </c>
      <c r="Z2" s="5" t="s">
        <v>245</v>
      </c>
      <c r="AA2" s="5" t="s">
        <v>245</v>
      </c>
      <c r="AB2" s="5" t="s">
        <v>245</v>
      </c>
      <c r="AC2" s="5" t="s">
        <v>245</v>
      </c>
      <c r="AD2" s="5" t="s">
        <v>245</v>
      </c>
      <c r="AE2" s="5" t="s">
        <v>245</v>
      </c>
      <c r="AF2" s="5" t="s">
        <v>245</v>
      </c>
      <c r="AG2" s="5" t="s">
        <v>245</v>
      </c>
      <c r="AH2" s="5" t="s">
        <v>245</v>
      </c>
      <c r="AI2" s="5" t="s">
        <v>245</v>
      </c>
      <c r="AJ2" s="5" t="s">
        <v>245</v>
      </c>
      <c r="AK2" s="5" t="s">
        <v>245</v>
      </c>
      <c r="AL2" s="5" t="s">
        <v>245</v>
      </c>
      <c r="AM2" s="5" t="s">
        <v>245</v>
      </c>
      <c r="AN2" s="5" t="s">
        <v>245</v>
      </c>
      <c r="AO2" s="5" t="s">
        <v>245</v>
      </c>
      <c r="AP2" s="5" t="s">
        <v>245</v>
      </c>
      <c r="AQ2" s="5" t="s">
        <v>245</v>
      </c>
      <c r="AR2" s="5" t="s">
        <v>245</v>
      </c>
      <c r="AS2" s="5" t="s">
        <v>245</v>
      </c>
      <c r="AT2" s="5" t="s">
        <v>245</v>
      </c>
      <c r="AU2" s="5" t="s">
        <v>245</v>
      </c>
      <c r="AV2" s="5" t="s">
        <v>245</v>
      </c>
      <c r="AW2" s="5" t="s">
        <v>245</v>
      </c>
      <c r="AX2" s="8"/>
    </row>
    <row r="3" spans="1:50" ht="12.75" customHeight="1">
      <c r="A3" s="8"/>
      <c r="B3" s="8"/>
      <c r="C3" s="8"/>
      <c r="D3" s="49"/>
      <c r="E3" s="52"/>
      <c r="F3" s="152"/>
      <c r="G3" s="152"/>
      <c r="H3" s="152"/>
      <c r="I3" s="189" t="s">
        <v>246</v>
      </c>
      <c r="J3" s="190"/>
      <c r="K3" s="190"/>
      <c r="L3" s="190"/>
      <c r="M3" s="190"/>
      <c r="N3" s="190"/>
      <c r="O3" s="190"/>
      <c r="P3" s="190"/>
      <c r="Q3" s="191"/>
      <c r="R3" s="192" t="s">
        <v>247</v>
      </c>
      <c r="S3" s="193"/>
      <c r="T3" s="193"/>
      <c r="U3" s="193"/>
      <c r="V3" s="193"/>
      <c r="W3" s="193"/>
      <c r="X3" s="193"/>
      <c r="Y3" s="193"/>
      <c r="Z3" s="194"/>
      <c r="AA3" s="195" t="s">
        <v>248</v>
      </c>
      <c r="AB3" s="196"/>
      <c r="AC3" s="196"/>
      <c r="AD3" s="196"/>
      <c r="AE3" s="196"/>
      <c r="AF3" s="196"/>
      <c r="AG3" s="196"/>
      <c r="AH3" s="196"/>
      <c r="AI3" s="196"/>
      <c r="AJ3" s="196"/>
      <c r="AK3" s="197"/>
      <c r="AL3" s="198" t="s">
        <v>249</v>
      </c>
      <c r="AM3" s="199"/>
      <c r="AN3" s="199"/>
      <c r="AO3" s="200"/>
      <c r="AP3" s="159"/>
      <c r="AQ3" s="159"/>
      <c r="AR3" s="159"/>
      <c r="AS3" s="159"/>
      <c r="AT3" s="167"/>
      <c r="AU3" s="51"/>
      <c r="AV3" s="50"/>
      <c r="AW3" s="157"/>
    </row>
    <row r="4" spans="1:50" s="57" customFormat="1" ht="22.5" customHeight="1">
      <c r="A4" s="53"/>
      <c r="B4" s="53"/>
      <c r="C4" s="53"/>
      <c r="D4" s="49"/>
      <c r="E4" s="185" t="s">
        <v>250</v>
      </c>
      <c r="F4" s="186"/>
      <c r="G4" s="158"/>
      <c r="H4" s="158"/>
      <c r="I4" s="54">
        <v>3</v>
      </c>
      <c r="J4" s="54">
        <v>3</v>
      </c>
      <c r="K4" s="54">
        <v>3</v>
      </c>
      <c r="L4" s="54">
        <v>3</v>
      </c>
      <c r="M4" s="54">
        <v>5</v>
      </c>
      <c r="N4" s="54">
        <v>2</v>
      </c>
      <c r="O4" s="54">
        <v>5</v>
      </c>
      <c r="P4" s="54">
        <v>0</v>
      </c>
      <c r="Q4" s="54">
        <v>3</v>
      </c>
      <c r="R4" s="54">
        <v>3</v>
      </c>
      <c r="S4" s="54">
        <v>3</v>
      </c>
      <c r="T4" s="54">
        <v>4</v>
      </c>
      <c r="U4" s="54">
        <v>3</v>
      </c>
      <c r="V4" s="54">
        <v>3</v>
      </c>
      <c r="W4" s="54">
        <v>3</v>
      </c>
      <c r="X4" s="54">
        <v>4</v>
      </c>
      <c r="Y4" s="54">
        <v>2</v>
      </c>
      <c r="Z4" s="54">
        <v>3</v>
      </c>
      <c r="AA4" s="54">
        <v>3</v>
      </c>
      <c r="AB4" s="54">
        <v>2</v>
      </c>
      <c r="AC4" s="54">
        <v>3</v>
      </c>
      <c r="AD4" s="55">
        <v>2</v>
      </c>
      <c r="AE4" s="54">
        <v>3</v>
      </c>
      <c r="AF4" s="54">
        <v>3</v>
      </c>
      <c r="AG4" s="54">
        <v>2</v>
      </c>
      <c r="AH4" s="54">
        <v>3</v>
      </c>
      <c r="AI4" s="55">
        <v>4</v>
      </c>
      <c r="AJ4" s="55">
        <v>3</v>
      </c>
      <c r="AK4" s="55">
        <v>2</v>
      </c>
      <c r="AL4" s="55">
        <v>2</v>
      </c>
      <c r="AM4" s="55">
        <v>2</v>
      </c>
      <c r="AN4" s="55">
        <v>2</v>
      </c>
      <c r="AO4" s="55">
        <v>8</v>
      </c>
      <c r="AP4" s="55"/>
      <c r="AQ4" s="55">
        <v>6</v>
      </c>
      <c r="AR4" s="55">
        <v>6</v>
      </c>
      <c r="AS4" s="55">
        <v>3</v>
      </c>
      <c r="AT4" s="171">
        <f>SUM(I4:AS4)</f>
        <v>114</v>
      </c>
      <c r="AU4" s="56"/>
      <c r="AV4" s="50"/>
      <c r="AW4" s="61"/>
    </row>
    <row r="5" spans="1:50" s="57" customFormat="1" ht="15.75">
      <c r="A5" s="61">
        <v>1</v>
      </c>
      <c r="B5" s="58">
        <v>17</v>
      </c>
      <c r="C5" s="62">
        <v>1471110518</v>
      </c>
      <c r="D5" s="24" t="s">
        <v>66</v>
      </c>
      <c r="E5" s="25" t="s">
        <v>67</v>
      </c>
      <c r="F5" s="63" t="s">
        <v>68</v>
      </c>
      <c r="G5" s="63" t="s">
        <v>17</v>
      </c>
      <c r="H5" s="59" t="s">
        <v>120</v>
      </c>
      <c r="I5" s="164">
        <v>5</v>
      </c>
      <c r="J5" s="164">
        <v>5</v>
      </c>
      <c r="K5" s="164">
        <v>5</v>
      </c>
      <c r="L5" s="164">
        <v>6</v>
      </c>
      <c r="M5" s="164">
        <v>7</v>
      </c>
      <c r="N5" s="164">
        <v>5</v>
      </c>
      <c r="O5" s="164">
        <v>7</v>
      </c>
      <c r="P5" s="164">
        <v>6.3</v>
      </c>
      <c r="Q5" s="164">
        <v>5</v>
      </c>
      <c r="R5" s="164">
        <v>5</v>
      </c>
      <c r="S5" s="164">
        <v>7</v>
      </c>
      <c r="T5" s="164">
        <v>6</v>
      </c>
      <c r="U5" s="164">
        <v>5</v>
      </c>
      <c r="V5" s="164">
        <v>7</v>
      </c>
      <c r="W5" s="164">
        <v>6</v>
      </c>
      <c r="X5" s="164">
        <v>5</v>
      </c>
      <c r="Y5" s="164">
        <v>6</v>
      </c>
      <c r="Z5" s="164">
        <v>9</v>
      </c>
      <c r="AA5" s="164">
        <v>8</v>
      </c>
      <c r="AB5" s="164">
        <v>8</v>
      </c>
      <c r="AC5" s="164">
        <v>5</v>
      </c>
      <c r="AD5" s="164">
        <v>8</v>
      </c>
      <c r="AE5" s="164">
        <v>6</v>
      </c>
      <c r="AF5" s="164">
        <v>5</v>
      </c>
      <c r="AG5" s="164">
        <v>5</v>
      </c>
      <c r="AH5" s="164">
        <v>7</v>
      </c>
      <c r="AI5" s="164">
        <v>7</v>
      </c>
      <c r="AJ5" s="164">
        <v>6</v>
      </c>
      <c r="AK5" s="164">
        <v>6</v>
      </c>
      <c r="AL5" s="164">
        <v>5</v>
      </c>
      <c r="AM5" s="164">
        <v>7</v>
      </c>
      <c r="AN5" s="164">
        <v>6</v>
      </c>
      <c r="AO5" s="164">
        <v>9</v>
      </c>
      <c r="AP5" s="164">
        <v>6</v>
      </c>
      <c r="AQ5" s="164">
        <v>5</v>
      </c>
      <c r="AR5" s="164">
        <v>5</v>
      </c>
      <c r="AS5" s="164">
        <v>5</v>
      </c>
      <c r="AT5" s="168">
        <f>SUMPRODUCT(I5:AS5,$I$4:$AS$4)/$AT$4</f>
        <v>6.2017543859649127</v>
      </c>
      <c r="AU5" s="163">
        <f>SUMIF(I5:AS5,"&lt;5",$I$4:$AS$4)</f>
        <v>0</v>
      </c>
      <c r="AV5" s="156" t="s">
        <v>265</v>
      </c>
      <c r="AW5" s="58"/>
      <c r="AX5" s="60"/>
    </row>
    <row r="6" spans="1:50" s="113" customFormat="1" ht="15.75">
      <c r="A6" s="61">
        <f>A5+1</f>
        <v>2</v>
      </c>
      <c r="B6" s="106">
        <v>43</v>
      </c>
      <c r="C6" s="173">
        <v>1471110544</v>
      </c>
      <c r="D6" s="178" t="s">
        <v>141</v>
      </c>
      <c r="E6" s="179" t="s">
        <v>142</v>
      </c>
      <c r="F6" s="180" t="s">
        <v>143</v>
      </c>
      <c r="G6" s="180" t="s">
        <v>136</v>
      </c>
      <c r="H6" s="174" t="s">
        <v>120</v>
      </c>
      <c r="I6" s="175">
        <v>6</v>
      </c>
      <c r="J6" s="175">
        <v>6</v>
      </c>
      <c r="K6" s="175">
        <v>6</v>
      </c>
      <c r="L6" s="175">
        <v>7</v>
      </c>
      <c r="M6" s="175">
        <v>5</v>
      </c>
      <c r="N6" s="175">
        <v>6</v>
      </c>
      <c r="O6" s="175">
        <v>6</v>
      </c>
      <c r="P6" s="175">
        <v>6.3</v>
      </c>
      <c r="Q6" s="175">
        <v>6</v>
      </c>
      <c r="R6" s="175">
        <v>6</v>
      </c>
      <c r="S6" s="175">
        <v>5</v>
      </c>
      <c r="T6" s="175">
        <v>5</v>
      </c>
      <c r="U6" s="175">
        <v>6</v>
      </c>
      <c r="V6" s="175">
        <v>5</v>
      </c>
      <c r="W6" s="175">
        <v>6</v>
      </c>
      <c r="X6" s="175">
        <v>5</v>
      </c>
      <c r="Y6" s="175">
        <v>5</v>
      </c>
      <c r="Z6" s="175">
        <v>5</v>
      </c>
      <c r="AA6" s="175">
        <v>6</v>
      </c>
      <c r="AB6" s="175">
        <v>6</v>
      </c>
      <c r="AC6" s="175">
        <v>6</v>
      </c>
      <c r="AD6" s="175">
        <v>5</v>
      </c>
      <c r="AE6" s="175">
        <v>5</v>
      </c>
      <c r="AF6" s="175">
        <v>5</v>
      </c>
      <c r="AG6" s="175">
        <v>5</v>
      </c>
      <c r="AH6" s="175">
        <v>7</v>
      </c>
      <c r="AI6" s="175">
        <v>5</v>
      </c>
      <c r="AJ6" s="175">
        <v>5</v>
      </c>
      <c r="AK6" s="175">
        <v>5</v>
      </c>
      <c r="AL6" s="175">
        <v>5</v>
      </c>
      <c r="AM6" s="175">
        <v>5</v>
      </c>
      <c r="AN6" s="175">
        <v>5</v>
      </c>
      <c r="AO6" s="175">
        <v>9.5</v>
      </c>
      <c r="AP6" s="175">
        <v>4</v>
      </c>
      <c r="AQ6" s="175">
        <v>6</v>
      </c>
      <c r="AR6" s="175">
        <v>5</v>
      </c>
      <c r="AS6" s="175">
        <v>5</v>
      </c>
      <c r="AT6" s="176">
        <f t="shared" ref="AT6" si="0">SUMPRODUCT(I6:AS6,$I$4:$AS$4)/$AT$4</f>
        <v>5.7894736842105265</v>
      </c>
      <c r="AU6" s="177">
        <f t="shared" ref="AU6:AU9" si="1">SUMIF(I6:AS6,"&lt;5",$I$4:$AS$4)</f>
        <v>0</v>
      </c>
      <c r="AV6" s="181" t="s">
        <v>267</v>
      </c>
      <c r="AW6" s="106"/>
    </row>
    <row r="7" spans="1:50" s="57" customFormat="1" ht="15.75">
      <c r="A7" s="61">
        <f t="shared" ref="A7:A10" si="2">A6+1</f>
        <v>3</v>
      </c>
      <c r="B7" s="58">
        <v>53</v>
      </c>
      <c r="C7" s="62">
        <v>1471110551</v>
      </c>
      <c r="D7" s="68" t="s">
        <v>167</v>
      </c>
      <c r="E7" s="69" t="s">
        <v>163</v>
      </c>
      <c r="F7" s="172">
        <v>33197</v>
      </c>
      <c r="G7" s="172" t="s">
        <v>17</v>
      </c>
      <c r="H7" s="59" t="s">
        <v>120</v>
      </c>
      <c r="I7" s="164">
        <v>6</v>
      </c>
      <c r="J7" s="164">
        <v>6</v>
      </c>
      <c r="K7" s="164">
        <v>7</v>
      </c>
      <c r="L7" s="164">
        <v>5</v>
      </c>
      <c r="M7" s="164">
        <v>5</v>
      </c>
      <c r="N7" s="164">
        <v>5</v>
      </c>
      <c r="O7" s="164">
        <v>5</v>
      </c>
      <c r="P7" s="164">
        <v>5</v>
      </c>
      <c r="Q7" s="164">
        <v>5</v>
      </c>
      <c r="R7" s="164">
        <v>6</v>
      </c>
      <c r="S7" s="164">
        <v>5</v>
      </c>
      <c r="T7" s="164">
        <v>5</v>
      </c>
      <c r="U7" s="164">
        <v>5</v>
      </c>
      <c r="V7" s="164">
        <v>5</v>
      </c>
      <c r="W7" s="164">
        <v>6</v>
      </c>
      <c r="X7" s="164">
        <v>6.5</v>
      </c>
      <c r="Y7" s="164">
        <v>5</v>
      </c>
      <c r="Z7" s="164">
        <v>5</v>
      </c>
      <c r="AA7" s="164">
        <v>5</v>
      </c>
      <c r="AB7" s="164">
        <v>5</v>
      </c>
      <c r="AC7" s="164">
        <v>5</v>
      </c>
      <c r="AD7" s="164">
        <v>5</v>
      </c>
      <c r="AE7" s="164">
        <v>5</v>
      </c>
      <c r="AF7" s="164">
        <v>6</v>
      </c>
      <c r="AG7" s="164">
        <v>5</v>
      </c>
      <c r="AH7" s="164">
        <v>6</v>
      </c>
      <c r="AI7" s="164">
        <v>5</v>
      </c>
      <c r="AJ7" s="164">
        <v>5</v>
      </c>
      <c r="AK7" s="164">
        <v>5</v>
      </c>
      <c r="AL7" s="164">
        <v>5</v>
      </c>
      <c r="AM7" s="164">
        <v>5</v>
      </c>
      <c r="AN7" s="164">
        <v>5</v>
      </c>
      <c r="AO7" s="164">
        <v>9</v>
      </c>
      <c r="AP7" s="164">
        <v>4</v>
      </c>
      <c r="AQ7" s="164">
        <v>6</v>
      </c>
      <c r="AR7" s="164">
        <v>4</v>
      </c>
      <c r="AS7" s="164">
        <v>8</v>
      </c>
      <c r="AT7" s="168">
        <f t="shared" ref="AT7:AT9" si="3">SUMPRODUCT(I7:AS7,$I$4:$AS$4)/$AT$4</f>
        <v>5.6228070175438596</v>
      </c>
      <c r="AU7" s="163">
        <f t="shared" si="1"/>
        <v>6</v>
      </c>
      <c r="AV7" s="156" t="s">
        <v>267</v>
      </c>
      <c r="AW7" s="58"/>
      <c r="AX7" s="60"/>
    </row>
    <row r="8" spans="1:50" s="57" customFormat="1" ht="15.75">
      <c r="A8" s="61">
        <f t="shared" si="2"/>
        <v>4</v>
      </c>
      <c r="B8" s="61">
        <v>16</v>
      </c>
      <c r="C8" s="62">
        <v>1471110517</v>
      </c>
      <c r="D8" s="64" t="s">
        <v>63</v>
      </c>
      <c r="E8" s="65" t="s">
        <v>60</v>
      </c>
      <c r="F8" s="66" t="s">
        <v>64</v>
      </c>
      <c r="G8" s="66" t="s">
        <v>65</v>
      </c>
      <c r="H8" s="59" t="s">
        <v>120</v>
      </c>
      <c r="I8" s="164">
        <v>5</v>
      </c>
      <c r="J8" s="164">
        <v>6</v>
      </c>
      <c r="K8" s="164">
        <v>5</v>
      </c>
      <c r="L8" s="164">
        <v>5</v>
      </c>
      <c r="M8" s="164">
        <v>5</v>
      </c>
      <c r="N8" s="164">
        <v>5</v>
      </c>
      <c r="O8" s="164">
        <v>6</v>
      </c>
      <c r="P8" s="164">
        <v>5.6</v>
      </c>
      <c r="Q8" s="164">
        <v>7</v>
      </c>
      <c r="R8" s="164">
        <v>6</v>
      </c>
      <c r="S8" s="164">
        <v>5</v>
      </c>
      <c r="T8" s="164">
        <v>5</v>
      </c>
      <c r="U8" s="164">
        <v>5</v>
      </c>
      <c r="V8" s="164">
        <v>5</v>
      </c>
      <c r="W8" s="164">
        <v>6</v>
      </c>
      <c r="X8" s="164">
        <v>5</v>
      </c>
      <c r="Y8" s="164">
        <v>5</v>
      </c>
      <c r="Z8" s="164">
        <v>5</v>
      </c>
      <c r="AA8" s="164">
        <v>6</v>
      </c>
      <c r="AB8" s="164">
        <v>5</v>
      </c>
      <c r="AC8" s="164">
        <v>5</v>
      </c>
      <c r="AD8" s="164">
        <v>5</v>
      </c>
      <c r="AE8" s="164">
        <v>5</v>
      </c>
      <c r="AF8" s="164">
        <v>6</v>
      </c>
      <c r="AG8" s="164">
        <v>5</v>
      </c>
      <c r="AH8" s="164">
        <v>7</v>
      </c>
      <c r="AI8" s="164">
        <v>5</v>
      </c>
      <c r="AJ8" s="164">
        <v>5</v>
      </c>
      <c r="AK8" s="164">
        <v>5</v>
      </c>
      <c r="AL8" s="164">
        <v>5</v>
      </c>
      <c r="AM8" s="164">
        <v>5</v>
      </c>
      <c r="AN8" s="164">
        <v>5</v>
      </c>
      <c r="AO8" s="164">
        <v>9</v>
      </c>
      <c r="AP8" s="164">
        <v>6</v>
      </c>
      <c r="AQ8" s="164">
        <v>3</v>
      </c>
      <c r="AR8" s="164">
        <v>5</v>
      </c>
      <c r="AS8" s="164">
        <v>7</v>
      </c>
      <c r="AT8" s="168">
        <f t="shared" si="3"/>
        <v>5.5087719298245617</v>
      </c>
      <c r="AU8" s="163">
        <f t="shared" si="1"/>
        <v>6</v>
      </c>
      <c r="AV8" s="156" t="s">
        <v>267</v>
      </c>
      <c r="AW8" s="58"/>
      <c r="AX8" s="60"/>
    </row>
    <row r="9" spans="1:50" s="57" customFormat="1" ht="15.75">
      <c r="A9" s="61">
        <f t="shared" si="2"/>
        <v>5</v>
      </c>
      <c r="B9" s="58">
        <v>29</v>
      </c>
      <c r="C9" s="62">
        <v>1471110527</v>
      </c>
      <c r="D9" s="64" t="s">
        <v>103</v>
      </c>
      <c r="E9" s="65" t="s">
        <v>98</v>
      </c>
      <c r="F9" s="66" t="s">
        <v>104</v>
      </c>
      <c r="G9" s="66" t="s">
        <v>17</v>
      </c>
      <c r="H9" s="59" t="s">
        <v>120</v>
      </c>
      <c r="I9" s="164">
        <v>5</v>
      </c>
      <c r="J9" s="164">
        <v>5</v>
      </c>
      <c r="K9" s="164">
        <v>5</v>
      </c>
      <c r="L9" s="164">
        <v>5</v>
      </c>
      <c r="M9" s="164">
        <v>5</v>
      </c>
      <c r="N9" s="164">
        <v>5</v>
      </c>
      <c r="O9" s="164">
        <v>6</v>
      </c>
      <c r="P9" s="164">
        <v>6.3</v>
      </c>
      <c r="Q9" s="164">
        <v>6</v>
      </c>
      <c r="R9" s="164">
        <v>5</v>
      </c>
      <c r="S9" s="164">
        <v>5</v>
      </c>
      <c r="T9" s="164">
        <v>5</v>
      </c>
      <c r="U9" s="164">
        <v>5</v>
      </c>
      <c r="V9" s="164">
        <v>5</v>
      </c>
      <c r="W9" s="164">
        <v>6</v>
      </c>
      <c r="X9" s="164">
        <v>6.5</v>
      </c>
      <c r="Y9" s="164">
        <v>5</v>
      </c>
      <c r="Z9" s="164">
        <v>5</v>
      </c>
      <c r="AA9" s="164">
        <v>5</v>
      </c>
      <c r="AB9" s="164">
        <v>5</v>
      </c>
      <c r="AC9" s="164">
        <v>6</v>
      </c>
      <c r="AD9" s="164">
        <v>5</v>
      </c>
      <c r="AE9" s="164">
        <v>5</v>
      </c>
      <c r="AF9" s="164">
        <v>6</v>
      </c>
      <c r="AG9" s="164">
        <v>5</v>
      </c>
      <c r="AH9" s="164">
        <v>7</v>
      </c>
      <c r="AI9" s="164">
        <v>5</v>
      </c>
      <c r="AJ9" s="164">
        <v>5</v>
      </c>
      <c r="AK9" s="164">
        <v>5</v>
      </c>
      <c r="AL9" s="164">
        <v>5</v>
      </c>
      <c r="AM9" s="164">
        <v>5</v>
      </c>
      <c r="AN9" s="164">
        <v>5</v>
      </c>
      <c r="AO9" s="164">
        <v>7.5</v>
      </c>
      <c r="AP9" s="164">
        <v>4</v>
      </c>
      <c r="AQ9" s="164">
        <v>3</v>
      </c>
      <c r="AR9" s="164">
        <v>5</v>
      </c>
      <c r="AS9" s="164">
        <v>6</v>
      </c>
      <c r="AT9" s="168">
        <f t="shared" si="3"/>
        <v>5.3508771929824563</v>
      </c>
      <c r="AU9" s="163">
        <f t="shared" si="1"/>
        <v>6</v>
      </c>
      <c r="AV9" s="156" t="s">
        <v>267</v>
      </c>
      <c r="AW9" s="58"/>
      <c r="AX9" s="60"/>
    </row>
    <row r="10" spans="1:50" s="57" customFormat="1" ht="15.75" hidden="1">
      <c r="A10" s="61">
        <f t="shared" si="2"/>
        <v>6</v>
      </c>
      <c r="B10" s="58">
        <v>68</v>
      </c>
      <c r="C10" s="62">
        <v>1471110569</v>
      </c>
      <c r="D10" s="28" t="s">
        <v>206</v>
      </c>
      <c r="E10" s="13" t="s">
        <v>207</v>
      </c>
      <c r="F10" s="70" t="s">
        <v>208</v>
      </c>
      <c r="G10" s="70" t="s">
        <v>62</v>
      </c>
      <c r="H10" s="59" t="s">
        <v>120</v>
      </c>
      <c r="I10" s="164">
        <v>5</v>
      </c>
      <c r="J10" s="164">
        <v>6</v>
      </c>
      <c r="K10" s="164">
        <v>6</v>
      </c>
      <c r="L10" s="164">
        <v>5</v>
      </c>
      <c r="M10" s="164">
        <v>5</v>
      </c>
      <c r="N10" s="164">
        <v>5</v>
      </c>
      <c r="O10" s="164">
        <v>6</v>
      </c>
      <c r="P10" s="164">
        <v>6.3</v>
      </c>
      <c r="Q10" s="164">
        <v>5</v>
      </c>
      <c r="R10" s="164">
        <v>6</v>
      </c>
      <c r="S10" s="164">
        <v>5</v>
      </c>
      <c r="T10" s="164">
        <v>5</v>
      </c>
      <c r="U10" s="164">
        <v>5</v>
      </c>
      <c r="V10" s="164">
        <v>5</v>
      </c>
      <c r="W10" s="164">
        <v>5</v>
      </c>
      <c r="X10" s="164">
        <v>5</v>
      </c>
      <c r="Y10" s="164">
        <v>6</v>
      </c>
      <c r="Z10" s="164">
        <v>5</v>
      </c>
      <c r="AA10" s="164">
        <v>5</v>
      </c>
      <c r="AB10" s="164">
        <v>5</v>
      </c>
      <c r="AC10" s="164">
        <v>5</v>
      </c>
      <c r="AD10" s="164">
        <v>6</v>
      </c>
      <c r="AE10" s="164">
        <v>6</v>
      </c>
      <c r="AF10" s="164">
        <v>5</v>
      </c>
      <c r="AG10" s="164">
        <v>6</v>
      </c>
      <c r="AH10" s="164">
        <v>7</v>
      </c>
      <c r="AI10" s="164">
        <v>5</v>
      </c>
      <c r="AJ10" s="164">
        <v>5</v>
      </c>
      <c r="AK10" s="164">
        <v>5</v>
      </c>
      <c r="AL10" s="164">
        <v>6</v>
      </c>
      <c r="AM10" s="164">
        <v>6</v>
      </c>
      <c r="AN10" s="164">
        <v>5</v>
      </c>
      <c r="AO10" s="164">
        <v>7.5</v>
      </c>
      <c r="AP10" s="164">
        <v>5</v>
      </c>
      <c r="AQ10" s="164">
        <v>7</v>
      </c>
      <c r="AR10" s="164">
        <v>5</v>
      </c>
      <c r="AS10" s="164">
        <v>7</v>
      </c>
      <c r="AT10" s="168">
        <f>SUMPRODUCT(I10:AS10,$I$4:$AS$4)/$AT$4</f>
        <v>5.6228070175438596</v>
      </c>
      <c r="AU10" s="163">
        <f>SUMIF(I10:AS10,"&lt;5",$I$4:$AS$4)</f>
        <v>0</v>
      </c>
      <c r="AV10" s="156" t="s">
        <v>266</v>
      </c>
      <c r="AW10" s="58" t="s">
        <v>271</v>
      </c>
      <c r="AX10" s="60"/>
    </row>
    <row r="12" spans="1:50">
      <c r="C12" s="45" t="s">
        <v>268</v>
      </c>
      <c r="D12" s="3">
        <v>5</v>
      </c>
    </row>
    <row r="13" spans="1:50" s="43" customFormat="1" ht="15.75" hidden="1">
      <c r="A13" s="42"/>
      <c r="B13" s="42"/>
      <c r="C13" s="42"/>
      <c r="E13" s="44"/>
      <c r="F13" s="42"/>
      <c r="G13" s="42"/>
      <c r="H13" s="42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187" t="s">
        <v>251</v>
      </c>
      <c r="AE13" s="187"/>
      <c r="AF13" s="187"/>
      <c r="AG13" s="187"/>
      <c r="AH13" s="187"/>
      <c r="AI13" s="187"/>
      <c r="AJ13" s="187"/>
      <c r="AK13" s="187"/>
      <c r="AL13" s="187"/>
      <c r="AM13" s="72"/>
      <c r="AN13" s="72"/>
      <c r="AO13" s="72"/>
      <c r="AP13" s="160"/>
      <c r="AQ13" s="160"/>
      <c r="AR13" s="160"/>
      <c r="AS13" s="160"/>
      <c r="AT13" s="169"/>
      <c r="AU13" s="73"/>
      <c r="AV13" s="44"/>
    </row>
    <row r="14" spans="1:50" s="43" customFormat="1" ht="15.75" hidden="1">
      <c r="A14" s="42"/>
      <c r="B14" s="42"/>
      <c r="C14" s="42"/>
      <c r="E14" s="44"/>
      <c r="F14" s="42"/>
      <c r="G14" s="42"/>
      <c r="H14" s="42"/>
      <c r="I14" s="71"/>
      <c r="J14" s="71"/>
      <c r="K14" s="71" t="s">
        <v>252</v>
      </c>
      <c r="L14" s="71"/>
      <c r="M14" s="71"/>
      <c r="N14" s="71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188" t="s">
        <v>253</v>
      </c>
      <c r="AE14" s="188"/>
      <c r="AF14" s="188"/>
      <c r="AG14" s="188"/>
      <c r="AH14" s="188"/>
      <c r="AI14" s="188"/>
      <c r="AJ14" s="188"/>
      <c r="AK14" s="188"/>
      <c r="AL14" s="188"/>
      <c r="AM14" s="72"/>
      <c r="AN14" s="72"/>
      <c r="AO14" s="72"/>
      <c r="AP14" s="160"/>
      <c r="AQ14" s="160"/>
      <c r="AR14" s="160"/>
      <c r="AS14" s="160"/>
      <c r="AT14" s="169"/>
      <c r="AU14" s="73"/>
      <c r="AV14" s="44"/>
    </row>
    <row r="15" spans="1:50" hidden="1"/>
    <row r="16" spans="1:50" hidden="1"/>
    <row r="17" spans="1:47" hidden="1"/>
    <row r="18" spans="1:47" hidden="1"/>
    <row r="19" spans="1:47" hidden="1"/>
    <row r="20" spans="1:47" hidden="1"/>
    <row r="21" spans="1:47" hidden="1"/>
    <row r="22" spans="1:47" s="46" customFormat="1">
      <c r="A22" s="45"/>
      <c r="B22" s="45"/>
      <c r="C22" s="45" t="s">
        <v>269</v>
      </c>
      <c r="D22" s="3">
        <v>1</v>
      </c>
      <c r="F22" s="45"/>
      <c r="G22" s="45"/>
      <c r="H22" s="45"/>
      <c r="I22" s="74"/>
      <c r="J22" s="74"/>
      <c r="K22" s="74"/>
      <c r="L22" s="74"/>
      <c r="M22" s="74"/>
      <c r="N22" s="74"/>
      <c r="O22" s="74"/>
      <c r="P22" s="74"/>
      <c r="Q22" s="74"/>
      <c r="R22" s="74"/>
      <c r="S22" s="74"/>
      <c r="T22" s="74"/>
      <c r="U22" s="74"/>
      <c r="V22" s="74"/>
      <c r="W22" s="74"/>
      <c r="X22" s="74"/>
      <c r="Y22" s="74"/>
      <c r="Z22" s="74"/>
      <c r="AA22" s="74"/>
      <c r="AB22" s="74"/>
      <c r="AC22" s="74"/>
      <c r="AD22" s="75"/>
      <c r="AE22" s="74"/>
      <c r="AF22" s="74"/>
      <c r="AG22" s="74"/>
      <c r="AH22" s="74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75"/>
      <c r="AT22" s="170"/>
      <c r="AU22" s="76"/>
    </row>
    <row r="23" spans="1:47">
      <c r="C23" s="45" t="s">
        <v>267</v>
      </c>
      <c r="D23" s="3">
        <f>D12-D22</f>
        <v>4</v>
      </c>
    </row>
    <row r="25" spans="1:47" ht="18.75">
      <c r="A25" s="153" t="s">
        <v>270</v>
      </c>
      <c r="B25" s="153" t="s">
        <v>209</v>
      </c>
      <c r="C25" s="153"/>
      <c r="D25" s="153"/>
      <c r="E25" s="153"/>
      <c r="F25" s="153"/>
      <c r="G25" s="153"/>
      <c r="H25" s="153"/>
      <c r="I25" s="153"/>
      <c r="J25" s="153"/>
      <c r="K25" s="153"/>
      <c r="L25" s="153"/>
      <c r="M25" s="153"/>
      <c r="N25" s="153"/>
      <c r="O25" s="153"/>
      <c r="P25" s="153"/>
      <c r="Q25" s="153"/>
      <c r="R25" s="153"/>
      <c r="S25" s="153"/>
      <c r="T25" s="153"/>
      <c r="U25" s="153"/>
      <c r="V25" s="153"/>
      <c r="W25" s="153"/>
      <c r="X25" s="153"/>
      <c r="Y25" s="153"/>
      <c r="Z25" s="153"/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65"/>
      <c r="AU25" s="162"/>
    </row>
  </sheetData>
  <autoFilter ref="A2:AW9"/>
  <sortState ref="A6:BB68">
    <sortCondition ref="E6:E68"/>
  </sortState>
  <mergeCells count="7">
    <mergeCell ref="E4:F4"/>
    <mergeCell ref="AD13:AL13"/>
    <mergeCell ref="AD14:AL14"/>
    <mergeCell ref="I3:Q3"/>
    <mergeCell ref="R3:Z3"/>
    <mergeCell ref="AA3:AK3"/>
    <mergeCell ref="AL3:AO3"/>
  </mergeCells>
  <conditionalFormatting sqref="I4:AU4">
    <cfRule type="cellIs" dxfId="2" priority="5" stopIfTrue="1" operator="between">
      <formula>0</formula>
      <formula>0</formula>
    </cfRule>
  </conditionalFormatting>
  <conditionalFormatting sqref="I5:AT10">
    <cfRule type="cellIs" dxfId="1" priority="1" stopIfTrue="1" operator="between">
      <formula>0</formula>
      <formula>4.5</formula>
    </cfRule>
  </conditionalFormatting>
  <printOptions horizontalCentered="1"/>
  <pageMargins left="0" right="0" top="0.75" bottom="0.75" header="0.3" footer="0.3"/>
  <pageSetup paperSize="8" scale="95" orientation="landscape" r:id="rId1"/>
  <headerFooter>
    <oddFooter>Page &amp;P&amp;RD9LT-H1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59" workbookViewId="0">
      <selection activeCell="B6" sqref="B6:G73"/>
    </sheetView>
  </sheetViews>
  <sheetFormatPr defaultColWidth="9" defaultRowHeight="12.75"/>
  <cols>
    <col min="1" max="1" width="4.44140625" style="45" customWidth="1"/>
    <col min="2" max="2" width="10" style="45" customWidth="1"/>
    <col min="3" max="3" width="12.88671875" style="3" bestFit="1" customWidth="1"/>
    <col min="4" max="4" width="7.5546875" style="46" customWidth="1"/>
    <col min="5" max="5" width="9.44140625" style="3" customWidth="1"/>
    <col min="6" max="6" width="11.6640625" style="3" customWidth="1"/>
    <col min="7" max="7" width="13.77734375" style="3" customWidth="1"/>
    <col min="8" max="8" width="5.33203125" style="3" customWidth="1"/>
    <col min="9" max="16384" width="9" style="3"/>
  </cols>
  <sheetData>
    <row r="1" spans="1:7" s="1" customFormat="1" ht="20.25" customHeight="1">
      <c r="A1" s="1" t="s">
        <v>0</v>
      </c>
      <c r="D1" s="2"/>
    </row>
    <row r="2" spans="1:7" s="1" customFormat="1" ht="20.25" customHeight="1">
      <c r="A2" s="201" t="s">
        <v>1</v>
      </c>
      <c r="B2" s="201"/>
      <c r="C2" s="201"/>
      <c r="D2" s="201"/>
    </row>
    <row r="3" spans="1:7" ht="51" customHeight="1">
      <c r="A3" s="202" t="s">
        <v>2</v>
      </c>
      <c r="B3" s="202"/>
      <c r="C3" s="202"/>
      <c r="D3" s="202"/>
      <c r="E3" s="202"/>
      <c r="F3" s="202"/>
      <c r="G3" s="202"/>
    </row>
    <row r="4" spans="1:7" ht="24.75" customHeight="1">
      <c r="A4" s="4"/>
      <c r="B4" s="4"/>
      <c r="C4" s="4"/>
      <c r="D4" s="4"/>
      <c r="E4" s="4"/>
      <c r="F4" s="4"/>
      <c r="G4" s="4"/>
    </row>
    <row r="5" spans="1:7" s="9" customFormat="1" ht="68.25" customHeight="1">
      <c r="A5" s="5" t="s">
        <v>3</v>
      </c>
      <c r="B5" s="5" t="s">
        <v>4</v>
      </c>
      <c r="C5" s="6" t="s">
        <v>5</v>
      </c>
      <c r="D5" s="7" t="s">
        <v>6</v>
      </c>
      <c r="E5" s="6" t="s">
        <v>7</v>
      </c>
      <c r="F5" s="8" t="s">
        <v>8</v>
      </c>
      <c r="G5" s="5" t="s">
        <v>9</v>
      </c>
    </row>
    <row r="6" spans="1:7" s="15" customFormat="1" ht="20.100000000000001" customHeight="1">
      <c r="A6" s="10">
        <v>1</v>
      </c>
      <c r="B6" s="11">
        <v>1471110506</v>
      </c>
      <c r="C6" s="12" t="s">
        <v>10</v>
      </c>
      <c r="D6" s="13" t="s">
        <v>11</v>
      </c>
      <c r="E6" s="14" t="s">
        <v>12</v>
      </c>
      <c r="F6" s="10" t="s">
        <v>13</v>
      </c>
      <c r="G6" s="10" t="s">
        <v>13</v>
      </c>
    </row>
    <row r="7" spans="1:7" s="20" customFormat="1" ht="20.100000000000001" customHeight="1">
      <c r="A7" s="11">
        <v>2</v>
      </c>
      <c r="B7" s="16">
        <v>1471110501</v>
      </c>
      <c r="C7" s="17" t="s">
        <v>14</v>
      </c>
      <c r="D7" s="18" t="s">
        <v>15</v>
      </c>
      <c r="E7" s="19" t="s">
        <v>16</v>
      </c>
      <c r="F7" s="11" t="s">
        <v>17</v>
      </c>
      <c r="G7" s="11" t="s">
        <v>17</v>
      </c>
    </row>
    <row r="8" spans="1:7" s="20" customFormat="1" ht="20.100000000000001" customHeight="1">
      <c r="A8" s="10">
        <v>3</v>
      </c>
      <c r="B8" s="16">
        <v>1471110508</v>
      </c>
      <c r="C8" s="21" t="s">
        <v>18</v>
      </c>
      <c r="D8" s="22" t="s">
        <v>19</v>
      </c>
      <c r="E8" s="23" t="s">
        <v>20</v>
      </c>
      <c r="F8" s="11" t="s">
        <v>17</v>
      </c>
      <c r="G8" s="11" t="s">
        <v>17</v>
      </c>
    </row>
    <row r="9" spans="1:7" s="20" customFormat="1" ht="20.100000000000001" customHeight="1">
      <c r="A9" s="11">
        <v>4</v>
      </c>
      <c r="B9" s="12">
        <v>1471110509</v>
      </c>
      <c r="C9" s="24" t="s">
        <v>21</v>
      </c>
      <c r="D9" s="25" t="s">
        <v>22</v>
      </c>
      <c r="E9" s="26" t="s">
        <v>23</v>
      </c>
      <c r="F9" s="11" t="s">
        <v>17</v>
      </c>
      <c r="G9" s="11" t="s">
        <v>17</v>
      </c>
    </row>
    <row r="10" spans="1:7" s="20" customFormat="1" ht="20.100000000000001" customHeight="1">
      <c r="A10" s="10">
        <v>5</v>
      </c>
      <c r="B10" s="12">
        <v>1471110507</v>
      </c>
      <c r="C10" s="24" t="s">
        <v>24</v>
      </c>
      <c r="D10" s="25" t="s">
        <v>19</v>
      </c>
      <c r="E10" s="26" t="s">
        <v>25</v>
      </c>
      <c r="F10" s="11" t="s">
        <v>26</v>
      </c>
      <c r="G10" s="11" t="s">
        <v>27</v>
      </c>
    </row>
    <row r="11" spans="1:7" s="20" customFormat="1" ht="20.100000000000001" customHeight="1">
      <c r="A11" s="11">
        <v>6</v>
      </c>
      <c r="B11" s="12">
        <v>1471110509</v>
      </c>
      <c r="C11" s="24" t="s">
        <v>24</v>
      </c>
      <c r="D11" s="25" t="s">
        <v>22</v>
      </c>
      <c r="E11" s="26" t="s">
        <v>28</v>
      </c>
      <c r="F11" s="11" t="s">
        <v>29</v>
      </c>
      <c r="G11" s="11" t="s">
        <v>29</v>
      </c>
    </row>
    <row r="12" spans="1:7" s="20" customFormat="1" ht="20.100000000000001" customHeight="1">
      <c r="A12" s="10">
        <v>7</v>
      </c>
      <c r="B12" s="12">
        <v>1471110511</v>
      </c>
      <c r="C12" s="24" t="s">
        <v>30</v>
      </c>
      <c r="D12" s="25" t="s">
        <v>31</v>
      </c>
      <c r="E12" s="27" t="s">
        <v>32</v>
      </c>
      <c r="F12" s="11" t="s">
        <v>33</v>
      </c>
      <c r="G12" s="11" t="s">
        <v>33</v>
      </c>
    </row>
    <row r="13" spans="1:7" s="20" customFormat="1" ht="20.100000000000001" customHeight="1">
      <c r="A13" s="11">
        <v>8</v>
      </c>
      <c r="B13" s="12">
        <v>1471110512</v>
      </c>
      <c r="C13" s="28" t="s">
        <v>34</v>
      </c>
      <c r="D13" s="13" t="s">
        <v>35</v>
      </c>
      <c r="E13" s="14" t="s">
        <v>36</v>
      </c>
      <c r="F13" s="11" t="s">
        <v>17</v>
      </c>
      <c r="G13" s="11" t="s">
        <v>17</v>
      </c>
    </row>
    <row r="14" spans="1:7" s="20" customFormat="1" ht="20.100000000000001" customHeight="1">
      <c r="A14" s="10">
        <v>9</v>
      </c>
      <c r="B14" s="12">
        <v>1471110514</v>
      </c>
      <c r="C14" s="24" t="s">
        <v>37</v>
      </c>
      <c r="D14" s="25" t="s">
        <v>38</v>
      </c>
      <c r="E14" s="26" t="s">
        <v>39</v>
      </c>
      <c r="F14" s="11" t="s">
        <v>40</v>
      </c>
      <c r="G14" s="11" t="s">
        <v>40</v>
      </c>
    </row>
    <row r="15" spans="1:7" s="20" customFormat="1" ht="20.100000000000001" customHeight="1">
      <c r="A15" s="11">
        <v>10</v>
      </c>
      <c r="B15" s="12">
        <v>1471110515</v>
      </c>
      <c r="C15" s="28" t="s">
        <v>41</v>
      </c>
      <c r="D15" s="13" t="s">
        <v>42</v>
      </c>
      <c r="E15" s="29" t="s">
        <v>43</v>
      </c>
      <c r="F15" s="11" t="s">
        <v>44</v>
      </c>
      <c r="G15" s="11" t="s">
        <v>44</v>
      </c>
    </row>
    <row r="16" spans="1:7" s="20" customFormat="1" ht="20.100000000000001" customHeight="1">
      <c r="A16" s="10">
        <v>11</v>
      </c>
      <c r="B16" s="12">
        <v>1471110513</v>
      </c>
      <c r="C16" s="24" t="s">
        <v>45</v>
      </c>
      <c r="D16" s="25" t="s">
        <v>46</v>
      </c>
      <c r="E16" s="26" t="s">
        <v>47</v>
      </c>
      <c r="F16" s="11" t="s">
        <v>48</v>
      </c>
      <c r="G16" s="11" t="s">
        <v>48</v>
      </c>
    </row>
    <row r="17" spans="1:7" s="20" customFormat="1" ht="20.100000000000001" customHeight="1">
      <c r="A17" s="10">
        <v>12</v>
      </c>
      <c r="B17" s="12">
        <v>1471110502</v>
      </c>
      <c r="C17" s="24" t="s">
        <v>49</v>
      </c>
      <c r="D17" s="25" t="s">
        <v>50</v>
      </c>
      <c r="E17" s="26" t="s">
        <v>51</v>
      </c>
      <c r="F17" s="11" t="s">
        <v>13</v>
      </c>
      <c r="G17" s="11" t="s">
        <v>13</v>
      </c>
    </row>
    <row r="18" spans="1:7" s="20" customFormat="1" ht="20.100000000000001" customHeight="1">
      <c r="A18" s="11">
        <v>13</v>
      </c>
      <c r="B18" s="12">
        <v>1471110504</v>
      </c>
      <c r="C18" s="24" t="s">
        <v>52</v>
      </c>
      <c r="D18" s="25" t="s">
        <v>53</v>
      </c>
      <c r="E18" s="26" t="s">
        <v>54</v>
      </c>
      <c r="F18" s="11" t="s">
        <v>55</v>
      </c>
      <c r="G18" s="11" t="s">
        <v>55</v>
      </c>
    </row>
    <row r="19" spans="1:7" s="20" customFormat="1" ht="20.100000000000001" customHeight="1">
      <c r="A19" s="10">
        <v>14</v>
      </c>
      <c r="B19" s="12">
        <v>1471110503</v>
      </c>
      <c r="C19" s="28" t="s">
        <v>56</v>
      </c>
      <c r="D19" s="13" t="s">
        <v>53</v>
      </c>
      <c r="E19" s="29" t="s">
        <v>57</v>
      </c>
      <c r="F19" s="11" t="s">
        <v>58</v>
      </c>
      <c r="G19" s="11" t="s">
        <v>58</v>
      </c>
    </row>
    <row r="20" spans="1:7" s="20" customFormat="1" ht="20.100000000000001" customHeight="1">
      <c r="A20" s="10">
        <v>15</v>
      </c>
      <c r="B20" s="12">
        <v>1471110516</v>
      </c>
      <c r="C20" s="28" t="s">
        <v>59</v>
      </c>
      <c r="D20" s="13" t="s">
        <v>60</v>
      </c>
      <c r="E20" s="29" t="s">
        <v>61</v>
      </c>
      <c r="F20" s="11" t="s">
        <v>62</v>
      </c>
      <c r="G20" s="11" t="s">
        <v>62</v>
      </c>
    </row>
    <row r="21" spans="1:7" s="20" customFormat="1" ht="20.100000000000001" customHeight="1">
      <c r="A21" s="11">
        <v>16</v>
      </c>
      <c r="B21" s="12">
        <v>1471110517</v>
      </c>
      <c r="C21" s="28" t="s">
        <v>63</v>
      </c>
      <c r="D21" s="13" t="s">
        <v>60</v>
      </c>
      <c r="E21" s="29" t="s">
        <v>64</v>
      </c>
      <c r="F21" s="11" t="s">
        <v>65</v>
      </c>
      <c r="G21" s="11" t="s">
        <v>65</v>
      </c>
    </row>
    <row r="22" spans="1:7" s="20" customFormat="1" ht="20.100000000000001" customHeight="1">
      <c r="A22" s="10">
        <v>17</v>
      </c>
      <c r="B22" s="12">
        <v>1471110518</v>
      </c>
      <c r="C22" s="24" t="s">
        <v>66</v>
      </c>
      <c r="D22" s="25" t="s">
        <v>67</v>
      </c>
      <c r="E22" s="26" t="s">
        <v>68</v>
      </c>
      <c r="F22" s="11" t="s">
        <v>17</v>
      </c>
      <c r="G22" s="11" t="s">
        <v>17</v>
      </c>
    </row>
    <row r="23" spans="1:7" s="20" customFormat="1" ht="20.100000000000001" customHeight="1">
      <c r="A23" s="10">
        <v>18</v>
      </c>
      <c r="B23" s="11">
        <v>1471110570</v>
      </c>
      <c r="C23" s="20" t="s">
        <v>69</v>
      </c>
      <c r="D23" s="13" t="s">
        <v>67</v>
      </c>
      <c r="E23" s="30" t="s">
        <v>70</v>
      </c>
      <c r="F23" s="11" t="s">
        <v>71</v>
      </c>
      <c r="G23" s="11" t="s">
        <v>71</v>
      </c>
    </row>
    <row r="24" spans="1:7" s="20" customFormat="1" ht="20.100000000000001" customHeight="1">
      <c r="A24" s="11">
        <v>19</v>
      </c>
      <c r="B24" s="12">
        <v>1471110521</v>
      </c>
      <c r="C24" s="24" t="s">
        <v>72</v>
      </c>
      <c r="D24" s="25" t="s">
        <v>73</v>
      </c>
      <c r="E24" s="26" t="s">
        <v>74</v>
      </c>
      <c r="F24" s="11" t="s">
        <v>17</v>
      </c>
      <c r="G24" s="11" t="s">
        <v>17</v>
      </c>
    </row>
    <row r="25" spans="1:7" s="20" customFormat="1" ht="20.100000000000001" customHeight="1">
      <c r="A25" s="10">
        <v>20</v>
      </c>
      <c r="B25" s="12">
        <v>1471110525</v>
      </c>
      <c r="C25" s="24" t="s">
        <v>75</v>
      </c>
      <c r="D25" s="25" t="s">
        <v>76</v>
      </c>
      <c r="E25" s="26" t="s">
        <v>77</v>
      </c>
      <c r="F25" s="11" t="s">
        <v>17</v>
      </c>
      <c r="G25" s="11" t="s">
        <v>17</v>
      </c>
    </row>
    <row r="26" spans="1:7" s="20" customFormat="1" ht="20.100000000000001" customHeight="1">
      <c r="A26" s="10">
        <v>21</v>
      </c>
      <c r="B26" s="12">
        <v>1471110571</v>
      </c>
      <c r="C26" s="28" t="s">
        <v>78</v>
      </c>
      <c r="D26" s="13" t="s">
        <v>79</v>
      </c>
      <c r="E26" s="14" t="s">
        <v>80</v>
      </c>
      <c r="F26" s="11" t="s">
        <v>81</v>
      </c>
      <c r="G26" s="11" t="s">
        <v>81</v>
      </c>
    </row>
    <row r="27" spans="1:7" s="32" customFormat="1" ht="20.100000000000001" customHeight="1">
      <c r="A27" s="11">
        <v>22</v>
      </c>
      <c r="B27" s="12">
        <v>1471110519</v>
      </c>
      <c r="C27" s="28" t="s">
        <v>82</v>
      </c>
      <c r="D27" s="13" t="s">
        <v>83</v>
      </c>
      <c r="E27" s="29" t="s">
        <v>84</v>
      </c>
      <c r="F27" s="31" t="s">
        <v>85</v>
      </c>
      <c r="G27" s="31" t="s">
        <v>85</v>
      </c>
    </row>
    <row r="28" spans="1:7" s="20" customFormat="1" ht="20.100000000000001" customHeight="1">
      <c r="A28" s="10">
        <v>23</v>
      </c>
      <c r="B28" s="12">
        <v>1471110522</v>
      </c>
      <c r="C28" s="24" t="s">
        <v>86</v>
      </c>
      <c r="D28" s="25" t="s">
        <v>87</v>
      </c>
      <c r="E28" s="26" t="s">
        <v>88</v>
      </c>
      <c r="F28" s="11" t="s">
        <v>65</v>
      </c>
      <c r="G28" s="11" t="s">
        <v>65</v>
      </c>
    </row>
    <row r="29" spans="1:7" s="20" customFormat="1" ht="20.100000000000001" customHeight="1">
      <c r="A29" s="10">
        <v>24</v>
      </c>
      <c r="B29" s="12">
        <v>1471110523</v>
      </c>
      <c r="C29" s="24" t="s">
        <v>89</v>
      </c>
      <c r="D29" s="25" t="s">
        <v>87</v>
      </c>
      <c r="E29" s="26" t="s">
        <v>90</v>
      </c>
      <c r="F29" s="11" t="s">
        <v>29</v>
      </c>
      <c r="G29" s="11" t="s">
        <v>29</v>
      </c>
    </row>
    <row r="30" spans="1:7" s="20" customFormat="1" ht="20.100000000000001" customHeight="1">
      <c r="A30" s="11">
        <v>25</v>
      </c>
      <c r="B30" s="12">
        <v>1471110572</v>
      </c>
      <c r="C30" s="28" t="s">
        <v>91</v>
      </c>
      <c r="D30" s="13" t="s">
        <v>92</v>
      </c>
      <c r="E30" s="14" t="s">
        <v>93</v>
      </c>
      <c r="F30" s="11" t="s">
        <v>17</v>
      </c>
      <c r="G30" s="11" t="s">
        <v>17</v>
      </c>
    </row>
    <row r="31" spans="1:7" s="20" customFormat="1" ht="20.100000000000001" customHeight="1">
      <c r="A31" s="10">
        <v>26</v>
      </c>
      <c r="B31" s="12">
        <v>1471110573</v>
      </c>
      <c r="C31" s="28" t="s">
        <v>94</v>
      </c>
      <c r="D31" s="13" t="s">
        <v>95</v>
      </c>
      <c r="E31" s="14" t="s">
        <v>96</v>
      </c>
      <c r="F31" s="11" t="s">
        <v>40</v>
      </c>
      <c r="G31" s="11" t="s">
        <v>40</v>
      </c>
    </row>
    <row r="32" spans="1:7" s="20" customFormat="1" ht="20.100000000000001" customHeight="1">
      <c r="A32" s="10">
        <v>27</v>
      </c>
      <c r="B32" s="12">
        <v>1471110529</v>
      </c>
      <c r="C32" s="33" t="s">
        <v>97</v>
      </c>
      <c r="D32" s="34" t="s">
        <v>98</v>
      </c>
      <c r="E32" s="35" t="s">
        <v>99</v>
      </c>
      <c r="F32" s="11" t="s">
        <v>100</v>
      </c>
      <c r="G32" s="11" t="s">
        <v>101</v>
      </c>
    </row>
    <row r="33" spans="1:7" s="20" customFormat="1" ht="20.100000000000001" customHeight="1">
      <c r="A33" s="11">
        <v>28</v>
      </c>
      <c r="B33" s="12">
        <v>1471110528</v>
      </c>
      <c r="C33" s="24" t="s">
        <v>86</v>
      </c>
      <c r="D33" s="25" t="s">
        <v>98</v>
      </c>
      <c r="E33" s="26" t="s">
        <v>102</v>
      </c>
      <c r="F33" s="11" t="s">
        <v>27</v>
      </c>
      <c r="G33" s="11" t="s">
        <v>27</v>
      </c>
    </row>
    <row r="34" spans="1:7" s="20" customFormat="1" ht="20.100000000000001" customHeight="1">
      <c r="A34" s="10">
        <v>29</v>
      </c>
      <c r="B34" s="12">
        <v>1471110527</v>
      </c>
      <c r="C34" s="28" t="s">
        <v>103</v>
      </c>
      <c r="D34" s="13" t="s">
        <v>98</v>
      </c>
      <c r="E34" s="29" t="s">
        <v>104</v>
      </c>
      <c r="F34" s="11" t="s">
        <v>17</v>
      </c>
      <c r="G34" s="11" t="s">
        <v>17</v>
      </c>
    </row>
    <row r="35" spans="1:7" s="20" customFormat="1" ht="20.100000000000001" customHeight="1">
      <c r="A35" s="10">
        <v>30</v>
      </c>
      <c r="B35" s="12">
        <v>1471110526</v>
      </c>
      <c r="C35" s="24" t="s">
        <v>59</v>
      </c>
      <c r="D35" s="25" t="s">
        <v>105</v>
      </c>
      <c r="E35" s="26" t="s">
        <v>106</v>
      </c>
      <c r="F35" s="11" t="s">
        <v>65</v>
      </c>
      <c r="G35" s="11" t="s">
        <v>65</v>
      </c>
    </row>
    <row r="36" spans="1:7" s="20" customFormat="1" ht="20.100000000000001" customHeight="1">
      <c r="A36" s="11">
        <v>31</v>
      </c>
      <c r="B36" s="12">
        <v>1471110530</v>
      </c>
      <c r="C36" s="24" t="s">
        <v>107</v>
      </c>
      <c r="D36" s="25" t="s">
        <v>108</v>
      </c>
      <c r="E36" s="26" t="s">
        <v>109</v>
      </c>
      <c r="F36" s="11" t="s">
        <v>110</v>
      </c>
      <c r="G36" s="11" t="s">
        <v>110</v>
      </c>
    </row>
    <row r="37" spans="1:7" s="20" customFormat="1" ht="20.100000000000001" customHeight="1">
      <c r="A37" s="10">
        <v>32</v>
      </c>
      <c r="B37" s="12">
        <v>1471110531</v>
      </c>
      <c r="C37" s="24" t="s">
        <v>111</v>
      </c>
      <c r="D37" s="25" t="s">
        <v>108</v>
      </c>
      <c r="E37" s="26" t="s">
        <v>112</v>
      </c>
      <c r="F37" s="11" t="s">
        <v>17</v>
      </c>
      <c r="G37" s="11" t="s">
        <v>17</v>
      </c>
    </row>
    <row r="38" spans="1:7" s="20" customFormat="1" ht="20.100000000000001" customHeight="1">
      <c r="A38" s="10">
        <v>33</v>
      </c>
      <c r="B38" s="12">
        <v>1471110532</v>
      </c>
      <c r="C38" s="36" t="s">
        <v>113</v>
      </c>
      <c r="D38" s="37" t="s">
        <v>114</v>
      </c>
      <c r="E38" s="38">
        <v>31989</v>
      </c>
      <c r="F38" s="11" t="s">
        <v>115</v>
      </c>
      <c r="G38" s="11" t="s">
        <v>115</v>
      </c>
    </row>
    <row r="39" spans="1:7" s="20" customFormat="1" ht="20.100000000000001" customHeight="1">
      <c r="A39" s="11">
        <v>34</v>
      </c>
      <c r="B39" s="12">
        <v>1471110533</v>
      </c>
      <c r="C39" s="28" t="s">
        <v>116</v>
      </c>
      <c r="D39" s="13" t="s">
        <v>117</v>
      </c>
      <c r="E39" s="39" t="s">
        <v>118</v>
      </c>
      <c r="F39" s="11" t="s">
        <v>17</v>
      </c>
      <c r="G39" s="11" t="s">
        <v>17</v>
      </c>
    </row>
    <row r="40" spans="1:7" s="20" customFormat="1" ht="20.100000000000001" customHeight="1">
      <c r="A40" s="10">
        <v>35</v>
      </c>
      <c r="B40" s="12">
        <v>1471110534</v>
      </c>
      <c r="C40" s="28" t="s">
        <v>119</v>
      </c>
      <c r="D40" s="13" t="s">
        <v>120</v>
      </c>
      <c r="E40" s="39" t="s">
        <v>121</v>
      </c>
      <c r="F40" s="11" t="s">
        <v>29</v>
      </c>
      <c r="G40" s="11" t="s">
        <v>17</v>
      </c>
    </row>
    <row r="41" spans="1:7" s="20" customFormat="1" ht="20.100000000000001" customHeight="1">
      <c r="A41" s="10">
        <v>36</v>
      </c>
      <c r="B41" s="11">
        <v>1471110574</v>
      </c>
      <c r="C41" s="20" t="s">
        <v>66</v>
      </c>
      <c r="D41" s="13" t="s">
        <v>120</v>
      </c>
      <c r="E41" s="30" t="s">
        <v>122</v>
      </c>
      <c r="F41" s="11" t="s">
        <v>17</v>
      </c>
      <c r="G41" s="11" t="s">
        <v>17</v>
      </c>
    </row>
    <row r="42" spans="1:7" s="20" customFormat="1" ht="20.100000000000001" customHeight="1">
      <c r="A42" s="11">
        <v>37</v>
      </c>
      <c r="B42" s="12">
        <v>1471110535</v>
      </c>
      <c r="C42" s="28" t="s">
        <v>123</v>
      </c>
      <c r="D42" s="13" t="s">
        <v>124</v>
      </c>
      <c r="E42" s="29" t="s">
        <v>125</v>
      </c>
      <c r="F42" s="11" t="s">
        <v>126</v>
      </c>
      <c r="G42" s="11" t="s">
        <v>126</v>
      </c>
    </row>
    <row r="43" spans="1:7" s="20" customFormat="1" ht="20.100000000000001" customHeight="1">
      <c r="A43" s="10">
        <v>38</v>
      </c>
      <c r="B43" s="12">
        <v>1471110536</v>
      </c>
      <c r="C43" s="24" t="s">
        <v>127</v>
      </c>
      <c r="D43" s="25" t="s">
        <v>128</v>
      </c>
      <c r="E43" s="26" t="s">
        <v>129</v>
      </c>
      <c r="F43" s="11" t="s">
        <v>33</v>
      </c>
      <c r="G43" s="11" t="s">
        <v>33</v>
      </c>
    </row>
    <row r="44" spans="1:7" s="20" customFormat="1" ht="20.100000000000001" customHeight="1">
      <c r="A44" s="10">
        <v>39</v>
      </c>
      <c r="B44" s="12">
        <v>1471110537</v>
      </c>
      <c r="C44" s="28" t="s">
        <v>130</v>
      </c>
      <c r="D44" s="13" t="s">
        <v>131</v>
      </c>
      <c r="E44" s="14" t="s">
        <v>132</v>
      </c>
      <c r="F44" s="11" t="s">
        <v>17</v>
      </c>
      <c r="G44" s="11" t="s">
        <v>17</v>
      </c>
    </row>
    <row r="45" spans="1:7" s="20" customFormat="1" ht="20.100000000000001" customHeight="1">
      <c r="A45" s="11">
        <v>40</v>
      </c>
      <c r="B45" s="12">
        <v>1471110541</v>
      </c>
      <c r="C45" s="28" t="s">
        <v>133</v>
      </c>
      <c r="D45" s="13" t="s">
        <v>134</v>
      </c>
      <c r="E45" s="29" t="s">
        <v>135</v>
      </c>
      <c r="F45" s="11" t="s">
        <v>136</v>
      </c>
      <c r="G45" s="11" t="s">
        <v>136</v>
      </c>
    </row>
    <row r="46" spans="1:7" s="20" customFormat="1" ht="20.100000000000001" customHeight="1">
      <c r="A46" s="10">
        <v>41</v>
      </c>
      <c r="B46" s="12">
        <v>1471110538</v>
      </c>
      <c r="C46" s="33" t="s">
        <v>137</v>
      </c>
      <c r="D46" s="34" t="s">
        <v>138</v>
      </c>
      <c r="E46" s="35" t="s">
        <v>139</v>
      </c>
      <c r="F46" s="11" t="s">
        <v>58</v>
      </c>
      <c r="G46" s="11" t="s">
        <v>58</v>
      </c>
    </row>
    <row r="47" spans="1:7" s="20" customFormat="1" ht="20.100000000000001" customHeight="1">
      <c r="A47" s="10">
        <v>42</v>
      </c>
      <c r="B47" s="12">
        <v>1471110539</v>
      </c>
      <c r="C47" s="36" t="s">
        <v>49</v>
      </c>
      <c r="D47" s="37" t="s">
        <v>138</v>
      </c>
      <c r="E47" s="40" t="s">
        <v>140</v>
      </c>
      <c r="F47" s="11" t="s">
        <v>17</v>
      </c>
      <c r="G47" s="11" t="s">
        <v>17</v>
      </c>
    </row>
    <row r="48" spans="1:7" s="20" customFormat="1" ht="20.100000000000001" customHeight="1">
      <c r="A48" s="11">
        <v>43</v>
      </c>
      <c r="B48" s="12">
        <v>1471110544</v>
      </c>
      <c r="C48" s="36" t="s">
        <v>141</v>
      </c>
      <c r="D48" s="37" t="s">
        <v>142</v>
      </c>
      <c r="E48" s="40" t="s">
        <v>143</v>
      </c>
      <c r="F48" s="11" t="s">
        <v>136</v>
      </c>
      <c r="G48" s="11" t="s">
        <v>136</v>
      </c>
    </row>
    <row r="49" spans="1:7" s="20" customFormat="1" ht="20.100000000000001" customHeight="1">
      <c r="A49" s="10">
        <v>44</v>
      </c>
      <c r="B49" s="12">
        <v>1471110543</v>
      </c>
      <c r="C49" s="28" t="s">
        <v>144</v>
      </c>
      <c r="D49" s="13" t="s">
        <v>142</v>
      </c>
      <c r="E49" s="39" t="s">
        <v>145</v>
      </c>
      <c r="F49" s="11" t="s">
        <v>85</v>
      </c>
      <c r="G49" s="11" t="s">
        <v>85</v>
      </c>
    </row>
    <row r="50" spans="1:7" s="20" customFormat="1" ht="20.100000000000001" customHeight="1">
      <c r="A50" s="10">
        <v>45</v>
      </c>
      <c r="B50" s="12">
        <v>1471110542</v>
      </c>
      <c r="C50" s="28" t="s">
        <v>59</v>
      </c>
      <c r="D50" s="13" t="s">
        <v>146</v>
      </c>
      <c r="E50" s="39" t="s">
        <v>147</v>
      </c>
      <c r="F50" s="11" t="s">
        <v>13</v>
      </c>
      <c r="G50" s="11" t="s">
        <v>13</v>
      </c>
    </row>
    <row r="51" spans="1:7" s="20" customFormat="1" ht="20.100000000000001" customHeight="1">
      <c r="A51" s="11">
        <v>46</v>
      </c>
      <c r="B51" s="12">
        <v>1471110549</v>
      </c>
      <c r="C51" s="36" t="s">
        <v>148</v>
      </c>
      <c r="D51" s="37" t="s">
        <v>149</v>
      </c>
      <c r="E51" s="40" t="s">
        <v>150</v>
      </c>
      <c r="F51" s="11" t="s">
        <v>48</v>
      </c>
      <c r="G51" s="11" t="s">
        <v>48</v>
      </c>
    </row>
    <row r="52" spans="1:7" s="20" customFormat="1" ht="20.100000000000001" customHeight="1">
      <c r="A52" s="10">
        <v>47</v>
      </c>
      <c r="B52" s="12">
        <v>1471110545</v>
      </c>
      <c r="C52" s="36" t="s">
        <v>151</v>
      </c>
      <c r="D52" s="37" t="s">
        <v>152</v>
      </c>
      <c r="E52" s="40" t="s">
        <v>153</v>
      </c>
      <c r="F52" s="11" t="s">
        <v>48</v>
      </c>
      <c r="G52" s="11" t="s">
        <v>48</v>
      </c>
    </row>
    <row r="53" spans="1:7" s="20" customFormat="1" ht="20.100000000000001" customHeight="1">
      <c r="A53" s="10">
        <v>48</v>
      </c>
      <c r="B53" s="12">
        <v>1471110548</v>
      </c>
      <c r="C53" s="24" t="s">
        <v>154</v>
      </c>
      <c r="D53" s="25" t="s">
        <v>152</v>
      </c>
      <c r="E53" s="26" t="s">
        <v>155</v>
      </c>
      <c r="F53" s="11" t="s">
        <v>156</v>
      </c>
      <c r="G53" s="11" t="s">
        <v>157</v>
      </c>
    </row>
    <row r="54" spans="1:7" s="20" customFormat="1" ht="20.100000000000001" customHeight="1">
      <c r="A54" s="11">
        <v>49</v>
      </c>
      <c r="B54" s="12">
        <v>1471110547</v>
      </c>
      <c r="C54" s="28" t="s">
        <v>158</v>
      </c>
      <c r="D54" s="13" t="s">
        <v>152</v>
      </c>
      <c r="E54" s="39" t="s">
        <v>159</v>
      </c>
      <c r="F54" s="11" t="s">
        <v>17</v>
      </c>
      <c r="G54" s="11" t="s">
        <v>17</v>
      </c>
    </row>
    <row r="55" spans="1:7" s="32" customFormat="1" ht="20.100000000000001" customHeight="1">
      <c r="A55" s="10">
        <v>50</v>
      </c>
      <c r="B55" s="12">
        <v>1471110546</v>
      </c>
      <c r="C55" s="28" t="s">
        <v>160</v>
      </c>
      <c r="D55" s="13" t="s">
        <v>152</v>
      </c>
      <c r="E55" s="14" t="s">
        <v>161</v>
      </c>
      <c r="F55" s="31" t="s">
        <v>162</v>
      </c>
      <c r="G55" s="31" t="s">
        <v>162</v>
      </c>
    </row>
    <row r="56" spans="1:7" s="32" customFormat="1" ht="20.100000000000001" customHeight="1">
      <c r="A56" s="10">
        <v>51</v>
      </c>
      <c r="B56" s="12">
        <v>1471110553</v>
      </c>
      <c r="C56" s="36" t="s">
        <v>45</v>
      </c>
      <c r="D56" s="37" t="s">
        <v>163</v>
      </c>
      <c r="E56" s="40" t="s">
        <v>164</v>
      </c>
      <c r="F56" s="31" t="s">
        <v>17</v>
      </c>
      <c r="G56" s="31" t="s">
        <v>17</v>
      </c>
    </row>
    <row r="57" spans="1:7" s="20" customFormat="1" ht="20.100000000000001" customHeight="1">
      <c r="A57" s="11">
        <v>52</v>
      </c>
      <c r="B57" s="12">
        <v>1471110552</v>
      </c>
      <c r="C57" s="36" t="s">
        <v>165</v>
      </c>
      <c r="D57" s="37" t="s">
        <v>163</v>
      </c>
      <c r="E57" s="40" t="s">
        <v>166</v>
      </c>
      <c r="F57" s="11" t="s">
        <v>85</v>
      </c>
      <c r="G57" s="11" t="s">
        <v>85</v>
      </c>
    </row>
    <row r="58" spans="1:7" s="20" customFormat="1" ht="20.100000000000001" customHeight="1">
      <c r="A58" s="10">
        <v>53</v>
      </c>
      <c r="B58" s="12">
        <v>1471110551</v>
      </c>
      <c r="C58" s="36" t="s">
        <v>167</v>
      </c>
      <c r="D58" s="37" t="s">
        <v>163</v>
      </c>
      <c r="E58" s="38">
        <v>33197</v>
      </c>
      <c r="F58" s="11" t="s">
        <v>17</v>
      </c>
      <c r="G58" s="11" t="s">
        <v>17</v>
      </c>
    </row>
    <row r="59" spans="1:7" s="32" customFormat="1" ht="20.100000000000001" customHeight="1">
      <c r="A59" s="10">
        <v>54</v>
      </c>
      <c r="B59" s="12">
        <v>1471110550</v>
      </c>
      <c r="C59" s="36" t="s">
        <v>168</v>
      </c>
      <c r="D59" s="37" t="s">
        <v>169</v>
      </c>
      <c r="E59" s="40" t="s">
        <v>170</v>
      </c>
      <c r="F59" s="31" t="s">
        <v>44</v>
      </c>
      <c r="G59" s="31" t="s">
        <v>44</v>
      </c>
    </row>
    <row r="60" spans="1:7" s="20" customFormat="1" ht="20.100000000000001" customHeight="1">
      <c r="A60" s="11">
        <v>55</v>
      </c>
      <c r="B60" s="12">
        <v>1471110557</v>
      </c>
      <c r="C60" s="28" t="s">
        <v>171</v>
      </c>
      <c r="D60" s="13" t="s">
        <v>172</v>
      </c>
      <c r="E60" s="39" t="s">
        <v>173</v>
      </c>
      <c r="F60" s="11" t="s">
        <v>100</v>
      </c>
      <c r="G60" s="11" t="s">
        <v>100</v>
      </c>
    </row>
    <row r="61" spans="1:7" s="20" customFormat="1" ht="20.100000000000001" customHeight="1">
      <c r="A61" s="10">
        <v>56</v>
      </c>
      <c r="B61" s="12">
        <v>1471110556</v>
      </c>
      <c r="C61" s="28" t="s">
        <v>174</v>
      </c>
      <c r="D61" s="13" t="s">
        <v>175</v>
      </c>
      <c r="E61" s="14" t="s">
        <v>176</v>
      </c>
      <c r="F61" s="11" t="s">
        <v>17</v>
      </c>
      <c r="G61" s="11" t="s">
        <v>17</v>
      </c>
    </row>
    <row r="62" spans="1:7" s="20" customFormat="1" ht="20.100000000000001" customHeight="1">
      <c r="A62" s="10">
        <v>57</v>
      </c>
      <c r="B62" s="12">
        <v>1471110555</v>
      </c>
      <c r="C62" s="36" t="s">
        <v>177</v>
      </c>
      <c r="D62" s="37" t="s">
        <v>178</v>
      </c>
      <c r="E62" s="40" t="s">
        <v>179</v>
      </c>
      <c r="F62" s="11" t="s">
        <v>17</v>
      </c>
      <c r="G62" s="11" t="s">
        <v>17</v>
      </c>
    </row>
    <row r="63" spans="1:7" s="20" customFormat="1" ht="20.100000000000001" customHeight="1">
      <c r="A63" s="11">
        <v>58</v>
      </c>
      <c r="B63" s="12">
        <v>1471110563</v>
      </c>
      <c r="C63" s="36" t="s">
        <v>180</v>
      </c>
      <c r="D63" s="37" t="s">
        <v>181</v>
      </c>
      <c r="E63" s="40" t="s">
        <v>182</v>
      </c>
      <c r="F63" s="11" t="s">
        <v>17</v>
      </c>
      <c r="G63" s="11" t="s">
        <v>17</v>
      </c>
    </row>
    <row r="64" spans="1:7" s="20" customFormat="1" ht="20.100000000000001" customHeight="1">
      <c r="A64" s="10">
        <v>59</v>
      </c>
      <c r="B64" s="12">
        <v>1471110562</v>
      </c>
      <c r="C64" s="36" t="s">
        <v>165</v>
      </c>
      <c r="D64" s="37" t="s">
        <v>181</v>
      </c>
      <c r="E64" s="40" t="s">
        <v>183</v>
      </c>
      <c r="F64" s="11" t="s">
        <v>100</v>
      </c>
      <c r="G64" s="11" t="s">
        <v>100</v>
      </c>
    </row>
    <row r="65" spans="1:7" s="20" customFormat="1" ht="20.100000000000001" customHeight="1">
      <c r="A65" s="10">
        <v>60</v>
      </c>
      <c r="B65" s="12">
        <v>1471110564</v>
      </c>
      <c r="C65" s="36" t="s">
        <v>184</v>
      </c>
      <c r="D65" s="37" t="s">
        <v>185</v>
      </c>
      <c r="E65" s="40" t="s">
        <v>186</v>
      </c>
      <c r="F65" s="11" t="s">
        <v>17</v>
      </c>
      <c r="G65" s="11" t="s">
        <v>17</v>
      </c>
    </row>
    <row r="66" spans="1:7" s="20" customFormat="1" ht="20.100000000000001" customHeight="1">
      <c r="A66" s="11">
        <v>61</v>
      </c>
      <c r="B66" s="12">
        <v>1471110566</v>
      </c>
      <c r="C66" s="28" t="s">
        <v>187</v>
      </c>
      <c r="D66" s="13" t="s">
        <v>188</v>
      </c>
      <c r="E66" s="39" t="s">
        <v>189</v>
      </c>
      <c r="F66" s="11" t="s">
        <v>85</v>
      </c>
      <c r="G66" s="11" t="s">
        <v>85</v>
      </c>
    </row>
    <row r="67" spans="1:7" s="32" customFormat="1" ht="20.100000000000001" customHeight="1">
      <c r="A67" s="10">
        <v>62</v>
      </c>
      <c r="B67" s="12">
        <v>1471110567</v>
      </c>
      <c r="C67" s="28" t="s">
        <v>190</v>
      </c>
      <c r="D67" s="13" t="s">
        <v>191</v>
      </c>
      <c r="E67" s="41" t="s">
        <v>129</v>
      </c>
      <c r="F67" s="31" t="s">
        <v>192</v>
      </c>
      <c r="G67" s="31" t="s">
        <v>17</v>
      </c>
    </row>
    <row r="68" spans="1:7" s="20" customFormat="1" ht="20.100000000000001" customHeight="1">
      <c r="A68" s="10">
        <v>63</v>
      </c>
      <c r="B68" s="12">
        <v>1471110568</v>
      </c>
      <c r="C68" s="36" t="s">
        <v>193</v>
      </c>
      <c r="D68" s="37" t="s">
        <v>194</v>
      </c>
      <c r="E68" s="40" t="s">
        <v>195</v>
      </c>
      <c r="F68" s="11" t="s">
        <v>100</v>
      </c>
      <c r="G68" s="11" t="s">
        <v>196</v>
      </c>
    </row>
    <row r="69" spans="1:7" s="20" customFormat="1" ht="20.100000000000001" customHeight="1">
      <c r="A69" s="11">
        <v>64</v>
      </c>
      <c r="B69" s="12">
        <v>1471110559</v>
      </c>
      <c r="C69" s="33" t="s">
        <v>197</v>
      </c>
      <c r="D69" s="34" t="s">
        <v>198</v>
      </c>
      <c r="E69" s="35" t="s">
        <v>199</v>
      </c>
      <c r="F69" s="11" t="s">
        <v>62</v>
      </c>
      <c r="G69" s="11" t="s">
        <v>62</v>
      </c>
    </row>
    <row r="70" spans="1:7" s="20" customFormat="1" ht="20.100000000000001" customHeight="1">
      <c r="A70" s="10">
        <v>65</v>
      </c>
      <c r="B70" s="12">
        <v>1471110560</v>
      </c>
      <c r="C70" s="33" t="s">
        <v>200</v>
      </c>
      <c r="D70" s="34" t="s">
        <v>198</v>
      </c>
      <c r="E70" s="35" t="s">
        <v>201</v>
      </c>
      <c r="F70" s="11" t="s">
        <v>202</v>
      </c>
      <c r="G70" s="11" t="s">
        <v>202</v>
      </c>
    </row>
    <row r="71" spans="1:7" s="20" customFormat="1" ht="20.100000000000001" customHeight="1">
      <c r="A71" s="10">
        <v>66</v>
      </c>
      <c r="B71" s="12">
        <v>1471110561</v>
      </c>
      <c r="C71" s="28" t="s">
        <v>34</v>
      </c>
      <c r="D71" s="13" t="s">
        <v>198</v>
      </c>
      <c r="E71" s="29" t="s">
        <v>203</v>
      </c>
      <c r="F71" s="11" t="s">
        <v>17</v>
      </c>
      <c r="G71" s="11" t="s">
        <v>17</v>
      </c>
    </row>
    <row r="72" spans="1:7" s="20" customFormat="1" ht="20.100000000000001" customHeight="1">
      <c r="A72" s="11">
        <v>67</v>
      </c>
      <c r="B72" s="12">
        <v>1471110558</v>
      </c>
      <c r="C72" s="28" t="s">
        <v>204</v>
      </c>
      <c r="D72" s="13" t="s">
        <v>198</v>
      </c>
      <c r="E72" s="28" t="s">
        <v>205</v>
      </c>
      <c r="F72" s="11" t="s">
        <v>162</v>
      </c>
      <c r="G72" s="11" t="s">
        <v>162</v>
      </c>
    </row>
    <row r="73" spans="1:7" s="20" customFormat="1" ht="20.100000000000001" customHeight="1">
      <c r="A73" s="10">
        <v>68</v>
      </c>
      <c r="B73" s="12">
        <v>1471110569</v>
      </c>
      <c r="C73" s="28" t="s">
        <v>206</v>
      </c>
      <c r="D73" s="13" t="s">
        <v>207</v>
      </c>
      <c r="E73" s="41" t="s">
        <v>208</v>
      </c>
      <c r="F73" s="11" t="s">
        <v>62</v>
      </c>
      <c r="G73" s="11" t="s">
        <v>62</v>
      </c>
    </row>
    <row r="76" spans="1:7" s="43" customFormat="1" ht="15" customHeight="1">
      <c r="A76" s="42"/>
      <c r="B76" s="42"/>
      <c r="D76" s="44"/>
    </row>
    <row r="77" spans="1:7" s="43" customFormat="1" ht="15">
      <c r="A77" s="42"/>
      <c r="B77" s="42"/>
      <c r="D77" s="44"/>
    </row>
    <row r="85" spans="1:5" s="46" customFormat="1">
      <c r="A85" s="45"/>
      <c r="B85" s="45"/>
      <c r="C85" s="3"/>
      <c r="E85" s="3"/>
    </row>
  </sheetData>
  <mergeCells count="2">
    <mergeCell ref="A2:D2"/>
    <mergeCell ref="A3:G3"/>
  </mergeCells>
  <conditionalFormatting sqref="D31">
    <cfRule type="cellIs" dxfId="0" priority="1" stopIfTrue="1" operator="between">
      <formula>0</formula>
      <formula>4.9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Sheet1</vt:lpstr>
      <vt:lpstr>Điểm Bổ sung đào vào</vt:lpstr>
      <vt:lpstr>Điểm</vt:lpstr>
      <vt:lpstr>DS Đ9LTH1</vt:lpstr>
      <vt:lpstr>Điểm!Print_Titles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</dc:creator>
  <cp:lastModifiedBy>Phuong Lan</cp:lastModifiedBy>
  <cp:lastPrinted>2017-05-23T00:38:15Z</cp:lastPrinted>
  <dcterms:created xsi:type="dcterms:W3CDTF">2017-02-08T02:15:17Z</dcterms:created>
  <dcterms:modified xsi:type="dcterms:W3CDTF">2018-02-28T03:08:19Z</dcterms:modified>
</cp:coreProperties>
</file>